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0" yWindow="0" windowWidth="20640" windowHeight="9735" tabRatio="738"/>
  </bookViews>
  <sheets>
    <sheet name="Контингент 2021" sheetId="4" r:id="rId1"/>
  </sheets>
  <definedNames>
    <definedName name="_xlnm.Print_Titles" localSheetId="0">'Контингент 2021'!$A:$A,'Контингент 2021'!$7:$17</definedName>
    <definedName name="_xlnm.Print_Area" localSheetId="0">'Контингент 2021'!$A$1:$FB$27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W25" i="4" l="1"/>
  <c r="EM25" i="4"/>
  <c r="EH25" i="4"/>
  <c r="EB25" i="4"/>
  <c r="DZ25" i="4"/>
  <c r="DW25" i="4"/>
  <c r="DS25" i="4"/>
  <c r="DI25" i="4"/>
  <c r="DC25" i="4"/>
  <c r="CX25" i="4"/>
  <c r="CV25" i="4"/>
  <c r="CS25" i="4"/>
  <c r="CP25" i="4"/>
  <c r="CO25" i="4"/>
  <c r="CE25" i="4"/>
  <c r="BY25" i="4"/>
  <c r="BT25" i="4"/>
  <c r="BR25" i="4"/>
  <c r="BO25" i="4"/>
  <c r="BK25" i="4"/>
  <c r="BA25" i="4"/>
  <c r="AU25" i="4"/>
  <c r="AP25" i="4"/>
  <c r="AN25" i="4"/>
  <c r="AK25" i="4"/>
  <c r="AG25" i="4"/>
  <c r="W25" i="4"/>
  <c r="Q25" i="4"/>
  <c r="L25" i="4"/>
  <c r="J25" i="4"/>
  <c r="G25" i="4"/>
  <c r="EW24" i="4"/>
  <c r="EM24" i="4"/>
  <c r="EH24" i="4"/>
  <c r="EB24" i="4"/>
  <c r="DZ24" i="4"/>
  <c r="DW24" i="4"/>
  <c r="DS24" i="4"/>
  <c r="DI24" i="4"/>
  <c r="DC24" i="4"/>
  <c r="CX24" i="4"/>
  <c r="CV24" i="4"/>
  <c r="CS24" i="4"/>
  <c r="CP24" i="4"/>
  <c r="CO24" i="4"/>
  <c r="CE24" i="4"/>
  <c r="BY24" i="4"/>
  <c r="BT24" i="4"/>
  <c r="BR24" i="4"/>
  <c r="BO24" i="4"/>
  <c r="BK24" i="4"/>
  <c r="BA24" i="4"/>
  <c r="AU24" i="4"/>
  <c r="AP24" i="4"/>
  <c r="AN24" i="4"/>
  <c r="AK24" i="4"/>
  <c r="AG24" i="4"/>
  <c r="W24" i="4"/>
  <c r="Q24" i="4"/>
  <c r="L24" i="4"/>
  <c r="J24" i="4"/>
  <c r="G24" i="4"/>
  <c r="EW18" i="4"/>
  <c r="EM18" i="4"/>
  <c r="EH18" i="4"/>
  <c r="EB18" i="4"/>
  <c r="DZ18" i="4"/>
  <c r="DW18" i="4"/>
  <c r="DS18" i="4"/>
  <c r="DI18" i="4"/>
  <c r="DC18" i="4"/>
  <c r="CX18" i="4"/>
  <c r="CV18" i="4"/>
  <c r="CS18" i="4"/>
  <c r="CP18" i="4"/>
  <c r="CO18" i="4"/>
  <c r="CE18" i="4"/>
  <c r="BY18" i="4"/>
  <c r="BT18" i="4"/>
  <c r="BR18" i="4"/>
  <c r="BO18" i="4"/>
  <c r="BK18" i="4"/>
  <c r="BA18" i="4"/>
  <c r="AU18" i="4"/>
  <c r="AP18" i="4"/>
  <c r="AN18" i="4"/>
  <c r="AK18" i="4"/>
  <c r="AG18" i="4"/>
  <c r="W18" i="4"/>
  <c r="Q18" i="4"/>
  <c r="L18" i="4"/>
  <c r="J18" i="4"/>
  <c r="G18" i="4"/>
  <c r="DC26" i="4" l="1"/>
  <c r="EW26" i="4"/>
  <c r="AK26" i="4"/>
  <c r="BA26" i="4"/>
  <c r="BY26" i="4"/>
  <c r="DI26" i="4"/>
  <c r="Q26" i="4"/>
  <c r="BK26" i="4"/>
  <c r="CS26" i="4"/>
  <c r="G26" i="4"/>
  <c r="W26" i="4"/>
  <c r="BO26" i="4"/>
  <c r="CE26" i="4"/>
  <c r="DS26" i="4"/>
  <c r="AG26" i="4"/>
  <c r="AU26" i="4"/>
  <c r="CO26" i="4"/>
  <c r="DW26" i="4"/>
  <c r="EM26" i="4"/>
  <c r="L26" i="4"/>
  <c r="AN26" i="4"/>
  <c r="BT26" i="4"/>
  <c r="CV26" i="4"/>
  <c r="EB26" i="4"/>
  <c r="J26" i="4"/>
  <c r="AP26" i="4"/>
  <c r="BR26" i="4"/>
  <c r="CP26" i="4"/>
  <c r="CX26" i="4"/>
  <c r="DZ26" i="4"/>
  <c r="EH26" i="4"/>
  <c r="EX18" i="4"/>
  <c r="ES18" i="4"/>
  <c r="EO18" i="4"/>
  <c r="EJ18" i="4"/>
  <c r="EE18" i="4"/>
  <c r="DY18" i="4"/>
  <c r="DT18" i="4"/>
  <c r="DO18" i="4"/>
  <c r="DK18" i="4"/>
  <c r="DF18" i="4"/>
  <c r="DA18" i="4"/>
  <c r="CU18" i="4"/>
  <c r="CN18" i="4"/>
  <c r="CJ18" i="4"/>
  <c r="CF18" i="4"/>
  <c r="CA18" i="4"/>
  <c r="BV18" i="4"/>
  <c r="BP18" i="4"/>
  <c r="BJ18" i="4"/>
  <c r="BF18" i="4"/>
  <c r="BB18" i="4"/>
  <c r="AW18" i="4"/>
  <c r="AR18" i="4"/>
  <c r="AL18" i="4"/>
  <c r="AF18" i="4"/>
  <c r="AB18" i="4"/>
  <c r="X18" i="4"/>
  <c r="S18" i="4"/>
  <c r="N18" i="4"/>
  <c r="H18" i="4"/>
  <c r="EX25" i="4"/>
  <c r="EV25" i="4"/>
  <c r="ET25" i="4"/>
  <c r="ES25" i="4"/>
  <c r="ER25" i="4"/>
  <c r="EP25" i="4"/>
  <c r="EO25" i="4"/>
  <c r="EN25" i="4"/>
  <c r="EK25" i="4"/>
  <c r="EJ25" i="4"/>
  <c r="EI25" i="4"/>
  <c r="EF25" i="4"/>
  <c r="EE25" i="4"/>
  <c r="ED25" i="4"/>
  <c r="EA25" i="4"/>
  <c r="DY25" i="4"/>
  <c r="DX25" i="4"/>
  <c r="DU25" i="4"/>
  <c r="DT25" i="4"/>
  <c r="DR25" i="4"/>
  <c r="DP25" i="4"/>
  <c r="DO25" i="4"/>
  <c r="DN25" i="4"/>
  <c r="DL25" i="4"/>
  <c r="DK25" i="4"/>
  <c r="DJ25" i="4"/>
  <c r="DG25" i="4"/>
  <c r="DF25" i="4"/>
  <c r="DE25" i="4"/>
  <c r="DB25" i="4"/>
  <c r="DA25" i="4"/>
  <c r="CZ25" i="4"/>
  <c r="CW25" i="4"/>
  <c r="CU25" i="4"/>
  <c r="CT25" i="4"/>
  <c r="CQ25" i="4"/>
  <c r="CN25" i="4"/>
  <c r="CM25" i="4"/>
  <c r="CK25" i="4"/>
  <c r="CJ25" i="4"/>
  <c r="CI25" i="4"/>
  <c r="CG25" i="4"/>
  <c r="CF25" i="4"/>
  <c r="CD25" i="4"/>
  <c r="CB25" i="4"/>
  <c r="CA25" i="4"/>
  <c r="BZ25" i="4"/>
  <c r="BW25" i="4"/>
  <c r="BV25" i="4"/>
  <c r="BU25" i="4"/>
  <c r="BQ25" i="4"/>
  <c r="BP25" i="4"/>
  <c r="BN25" i="4"/>
  <c r="BL25" i="4"/>
  <c r="BJ25" i="4"/>
  <c r="BI25" i="4"/>
  <c r="BG25" i="4"/>
  <c r="BF25" i="4"/>
  <c r="BE25" i="4"/>
  <c r="BC25" i="4"/>
  <c r="BB25" i="4"/>
  <c r="AZ25" i="4"/>
  <c r="AX25" i="4"/>
  <c r="AW25" i="4"/>
  <c r="AV25" i="4"/>
  <c r="AT25" i="4"/>
  <c r="AS25" i="4"/>
  <c r="AR25" i="4"/>
  <c r="AQ25" i="4"/>
  <c r="AO25" i="4"/>
  <c r="AM25" i="4"/>
  <c r="AL25" i="4"/>
  <c r="AJ25" i="4"/>
  <c r="AI25" i="4"/>
  <c r="AH25" i="4"/>
  <c r="AF25" i="4"/>
  <c r="AE25" i="4"/>
  <c r="AD25" i="4"/>
  <c r="AC25" i="4"/>
  <c r="AB25" i="4"/>
  <c r="AA25" i="4"/>
  <c r="Z25" i="4"/>
  <c r="Y25" i="4"/>
  <c r="X25" i="4"/>
  <c r="V25" i="4"/>
  <c r="U25" i="4"/>
  <c r="T25" i="4"/>
  <c r="S25" i="4"/>
  <c r="R25" i="4"/>
  <c r="P25" i="4"/>
  <c r="O25" i="4"/>
  <c r="N25" i="4"/>
  <c r="M25" i="4"/>
  <c r="K25" i="4"/>
  <c r="I25" i="4"/>
  <c r="H25" i="4"/>
  <c r="F25" i="4"/>
  <c r="E25" i="4"/>
  <c r="M24" i="4" l="1"/>
  <c r="M26" i="4" s="1"/>
  <c r="AE24" i="4"/>
  <c r="AE26" i="4" s="1"/>
  <c r="AZ24" i="4"/>
  <c r="AZ26" i="4" s="1"/>
  <c r="BZ24" i="4"/>
  <c r="BZ26" i="4" s="1"/>
  <c r="CT24" i="4"/>
  <c r="CT26" i="4" s="1"/>
  <c r="DN24" i="4"/>
  <c r="DN26" i="4" s="1"/>
  <c r="EN24" i="4"/>
  <c r="EN26" i="4" s="1"/>
  <c r="R24" i="4"/>
  <c r="R26" i="4" s="1"/>
  <c r="V24" i="4"/>
  <c r="V26" i="4" s="1"/>
  <c r="AQ24" i="4"/>
  <c r="AQ26" i="4" s="1"/>
  <c r="BI24" i="4"/>
  <c r="BI26" i="4" s="1"/>
  <c r="CD24" i="4"/>
  <c r="CD26" i="4" s="1"/>
  <c r="CZ24" i="4"/>
  <c r="CZ26" i="4" s="1"/>
  <c r="DR24" i="4"/>
  <c r="DR26" i="4" s="1"/>
  <c r="EI24" i="4"/>
  <c r="EI26" i="4" s="1"/>
  <c r="N24" i="4"/>
  <c r="N26" i="4" s="1"/>
  <c r="AB24" i="4"/>
  <c r="AB26" i="4" s="1"/>
  <c r="AL24" i="4"/>
  <c r="AL26" i="4" s="1"/>
  <c r="AW24" i="4"/>
  <c r="AW26" i="4" s="1"/>
  <c r="BF24" i="4"/>
  <c r="BF26" i="4" s="1"/>
  <c r="BP24" i="4"/>
  <c r="BP26" i="4" s="1"/>
  <c r="CF24" i="4"/>
  <c r="CF26" i="4" s="1"/>
  <c r="CJ24" i="4"/>
  <c r="CJ26" i="4" s="1"/>
  <c r="DA24" i="4"/>
  <c r="DA26" i="4" s="1"/>
  <c r="DO24" i="4"/>
  <c r="DO26" i="4" s="1"/>
  <c r="EJ24" i="4"/>
  <c r="EJ26" i="4" s="1"/>
  <c r="EX24" i="4"/>
  <c r="EX26" i="4" s="1"/>
  <c r="AJ24" i="4"/>
  <c r="AJ26" i="4" s="1"/>
  <c r="BE24" i="4"/>
  <c r="BE26" i="4" s="1"/>
  <c r="BU24" i="4"/>
  <c r="BU26" i="4" s="1"/>
  <c r="CI24" i="4"/>
  <c r="CI26" i="4" s="1"/>
  <c r="DE24" i="4"/>
  <c r="DE26" i="4" s="1"/>
  <c r="DX24" i="4"/>
  <c r="DX26" i="4" s="1"/>
  <c r="ER24" i="4"/>
  <c r="ER26" i="4" s="1"/>
  <c r="S24" i="4"/>
  <c r="S26" i="4" s="1"/>
  <c r="AF24" i="4"/>
  <c r="AF26" i="4" s="1"/>
  <c r="AR24" i="4"/>
  <c r="AR26" i="4" s="1"/>
  <c r="CA24" i="4"/>
  <c r="CA26" i="4" s="1"/>
  <c r="CU24" i="4"/>
  <c r="CU26" i="4" s="1"/>
  <c r="DK24" i="4"/>
  <c r="DK26" i="4" s="1"/>
  <c r="DY24" i="4"/>
  <c r="DY26" i="4" s="1"/>
  <c r="EO24" i="4"/>
  <c r="EO26" i="4" s="1"/>
  <c r="I24" i="4"/>
  <c r="I26" i="4" s="1"/>
  <c r="O24" i="4"/>
  <c r="O26" i="4" s="1"/>
  <c r="AC24" i="4"/>
  <c r="AC26" i="4" s="1"/>
  <c r="AM24" i="4"/>
  <c r="AM26" i="4" s="1"/>
  <c r="AX24" i="4"/>
  <c r="AX26" i="4" s="1"/>
  <c r="BC24" i="4"/>
  <c r="BC26" i="4" s="1"/>
  <c r="BL24" i="4"/>
  <c r="BL26" i="4" s="1"/>
  <c r="CB24" i="4"/>
  <c r="CB26" i="4" s="1"/>
  <c r="CK24" i="4"/>
  <c r="CK26" i="4" s="1"/>
  <c r="CW24" i="4"/>
  <c r="CW26" i="4" s="1"/>
  <c r="DG24" i="4"/>
  <c r="DG26" i="4" s="1"/>
  <c r="DU24" i="4"/>
  <c r="DU26" i="4" s="1"/>
  <c r="EK24" i="4"/>
  <c r="EK26" i="4" s="1"/>
  <c r="F24" i="4"/>
  <c r="F26" i="4" s="1"/>
  <c r="AA24" i="4"/>
  <c r="AA26" i="4" s="1"/>
  <c r="AV24" i="4"/>
  <c r="AV26" i="4" s="1"/>
  <c r="BN24" i="4"/>
  <c r="BN26" i="4" s="1"/>
  <c r="CM24" i="4"/>
  <c r="CM26" i="4" s="1"/>
  <c r="DJ24" i="4"/>
  <c r="DJ26" i="4" s="1"/>
  <c r="ED24" i="4"/>
  <c r="ED26" i="4" s="1"/>
  <c r="EV24" i="4"/>
  <c r="EV26" i="4" s="1"/>
  <c r="H24" i="4"/>
  <c r="H26" i="4" s="1"/>
  <c r="X24" i="4"/>
  <c r="X26" i="4" s="1"/>
  <c r="BB24" i="4"/>
  <c r="BB26" i="4" s="1"/>
  <c r="BJ24" i="4"/>
  <c r="BJ26" i="4" s="1"/>
  <c r="BV24" i="4"/>
  <c r="BV26" i="4" s="1"/>
  <c r="CN24" i="4"/>
  <c r="CN26" i="4" s="1"/>
  <c r="DF24" i="4"/>
  <c r="DF26" i="4" s="1"/>
  <c r="DT24" i="4"/>
  <c r="DT26" i="4" s="1"/>
  <c r="EE24" i="4"/>
  <c r="EE26" i="4" s="1"/>
  <c r="ES24" i="4"/>
  <c r="ES26" i="4" s="1"/>
  <c r="T24" i="4"/>
  <c r="T26" i="4" s="1"/>
  <c r="Y24" i="4"/>
  <c r="Y26" i="4" s="1"/>
  <c r="AH24" i="4"/>
  <c r="AH26" i="4" s="1"/>
  <c r="AS24" i="4"/>
  <c r="AS26" i="4" s="1"/>
  <c r="BG24" i="4"/>
  <c r="BG26" i="4" s="1"/>
  <c r="BQ24" i="4"/>
  <c r="BQ26" i="4" s="1"/>
  <c r="BW24" i="4"/>
  <c r="BW26" i="4" s="1"/>
  <c r="CG24" i="4"/>
  <c r="CG26" i="4" s="1"/>
  <c r="CQ24" i="4"/>
  <c r="CQ26" i="4" s="1"/>
  <c r="DB24" i="4"/>
  <c r="DB26" i="4" s="1"/>
  <c r="DL24" i="4"/>
  <c r="DL26" i="4" s="1"/>
  <c r="DP24" i="4"/>
  <c r="DP26" i="4" s="1"/>
  <c r="EA24" i="4"/>
  <c r="EA26" i="4" s="1"/>
  <c r="EF24" i="4"/>
  <c r="EF26" i="4" s="1"/>
  <c r="EP24" i="4"/>
  <c r="EP26" i="4" s="1"/>
  <c r="ET24" i="4"/>
  <c r="ET26" i="4" s="1"/>
  <c r="E24" i="4"/>
  <c r="E26" i="4" s="1"/>
  <c r="K24" i="4"/>
  <c r="K26" i="4" s="1"/>
  <c r="P24" i="4"/>
  <c r="P26" i="4" s="1"/>
  <c r="U24" i="4"/>
  <c r="U26" i="4" s="1"/>
  <c r="Z24" i="4"/>
  <c r="Z26" i="4" s="1"/>
  <c r="AD24" i="4"/>
  <c r="AD26" i="4" s="1"/>
  <c r="AI24" i="4"/>
  <c r="AI26" i="4" s="1"/>
  <c r="AO24" i="4"/>
  <c r="AO26" i="4" s="1"/>
  <c r="AT24" i="4"/>
  <c r="AT26" i="4" s="1"/>
  <c r="AY24" i="4"/>
  <c r="BD24" i="4"/>
  <c r="BH24" i="4"/>
  <c r="BM24" i="4"/>
  <c r="BS24" i="4"/>
  <c r="BX24" i="4"/>
  <c r="CC24" i="4"/>
  <c r="CH24" i="4"/>
  <c r="CL24" i="4"/>
  <c r="CR24" i="4"/>
  <c r="CY24" i="4"/>
  <c r="DD24" i="4"/>
  <c r="DH24" i="4"/>
  <c r="DM24" i="4"/>
  <c r="DQ24" i="4"/>
  <c r="DV24" i="4"/>
  <c r="EC24" i="4"/>
  <c r="EG24" i="4"/>
  <c r="EL24" i="4"/>
  <c r="EQ24" i="4"/>
  <c r="EU24" i="4"/>
  <c r="AY25" i="4"/>
  <c r="BD25" i="4"/>
  <c r="BH25" i="4"/>
  <c r="BM25" i="4"/>
  <c r="BS25" i="4"/>
  <c r="BX25" i="4"/>
  <c r="CC25" i="4"/>
  <c r="CH25" i="4"/>
  <c r="CL25" i="4"/>
  <c r="CR25" i="4"/>
  <c r="CY25" i="4"/>
  <c r="DD25" i="4"/>
  <c r="DH25" i="4"/>
  <c r="DM25" i="4"/>
  <c r="DQ25" i="4"/>
  <c r="DV25" i="4"/>
  <c r="EC25" i="4"/>
  <c r="EG25" i="4"/>
  <c r="EL25" i="4"/>
  <c r="EQ25" i="4"/>
  <c r="EU25" i="4"/>
  <c r="F18" i="4"/>
  <c r="M18" i="4"/>
  <c r="R18" i="4"/>
  <c r="V18" i="4"/>
  <c r="AA18" i="4"/>
  <c r="AE18" i="4"/>
  <c r="AJ18" i="4"/>
  <c r="AQ18" i="4"/>
  <c r="AV18" i="4"/>
  <c r="AZ18" i="4"/>
  <c r="BE18" i="4"/>
  <c r="BI18" i="4"/>
  <c r="BN18" i="4"/>
  <c r="BU18" i="4"/>
  <c r="BZ18" i="4"/>
  <c r="CD18" i="4"/>
  <c r="CI18" i="4"/>
  <c r="CM18" i="4"/>
  <c r="CT18" i="4"/>
  <c r="CZ18" i="4"/>
  <c r="DE18" i="4"/>
  <c r="DJ18" i="4"/>
  <c r="DN18" i="4"/>
  <c r="DR18" i="4"/>
  <c r="DX18" i="4"/>
  <c r="ED18" i="4"/>
  <c r="EI18" i="4"/>
  <c r="EN18" i="4"/>
  <c r="ER18" i="4"/>
  <c r="EV18" i="4"/>
  <c r="I18" i="4"/>
  <c r="O18" i="4"/>
  <c r="T18" i="4"/>
  <c r="Y18" i="4"/>
  <c r="AC18" i="4"/>
  <c r="AH18" i="4"/>
  <c r="AM18" i="4"/>
  <c r="AS18" i="4"/>
  <c r="AX18" i="4"/>
  <c r="BC18" i="4"/>
  <c r="BG18" i="4"/>
  <c r="BL18" i="4"/>
  <c r="BQ18" i="4"/>
  <c r="BW18" i="4"/>
  <c r="CB18" i="4"/>
  <c r="CG18" i="4"/>
  <c r="CK18" i="4"/>
  <c r="CQ18" i="4"/>
  <c r="CW18" i="4"/>
  <c r="DB18" i="4"/>
  <c r="DG18" i="4"/>
  <c r="DL18" i="4"/>
  <c r="DP18" i="4"/>
  <c r="DU18" i="4"/>
  <c r="EA18" i="4"/>
  <c r="EF18" i="4"/>
  <c r="EK18" i="4"/>
  <c r="EP18" i="4"/>
  <c r="ET18" i="4"/>
  <c r="E18" i="4"/>
  <c r="K18" i="4"/>
  <c r="P18" i="4"/>
  <c r="U18" i="4"/>
  <c r="Z18" i="4"/>
  <c r="AD18" i="4"/>
  <c r="AI18" i="4"/>
  <c r="AO18" i="4"/>
  <c r="AT18" i="4"/>
  <c r="AY18" i="4"/>
  <c r="BD18" i="4"/>
  <c r="BH18" i="4"/>
  <c r="BM18" i="4"/>
  <c r="BS18" i="4"/>
  <c r="BX18" i="4"/>
  <c r="CC18" i="4"/>
  <c r="CH18" i="4"/>
  <c r="CL18" i="4"/>
  <c r="CR18" i="4"/>
  <c r="CY18" i="4"/>
  <c r="DD18" i="4"/>
  <c r="DH18" i="4"/>
  <c r="DM18" i="4"/>
  <c r="DQ18" i="4"/>
  <c r="DV18" i="4"/>
  <c r="EC18" i="4"/>
  <c r="EG18" i="4"/>
  <c r="EL18" i="4"/>
  <c r="EQ18" i="4"/>
  <c r="EU18" i="4"/>
  <c r="FB18" i="4"/>
  <c r="FA18" i="4"/>
  <c r="EZ18" i="4"/>
  <c r="EQ26" i="4" l="1"/>
  <c r="DV26" i="4"/>
  <c r="CC26" i="4"/>
  <c r="BH26" i="4"/>
  <c r="DD26" i="4"/>
  <c r="CL26" i="4"/>
  <c r="BS26" i="4"/>
  <c r="AY26" i="4"/>
  <c r="EG26" i="4"/>
  <c r="DM26" i="4"/>
  <c r="EU26" i="4"/>
  <c r="EC26" i="4"/>
  <c r="DH26" i="4"/>
  <c r="EL26" i="4"/>
  <c r="DQ26" i="4"/>
  <c r="CY26" i="4"/>
  <c r="CH26" i="4"/>
  <c r="BM26" i="4"/>
  <c r="CR26" i="4"/>
  <c r="BX26" i="4"/>
  <c r="BD26" i="4"/>
  <c r="EY18" i="4" l="1"/>
  <c r="EY20" i="4"/>
  <c r="EY21" i="4"/>
  <c r="EY22" i="4"/>
  <c r="EY23" i="4" l="1"/>
  <c r="EY19" i="4"/>
  <c r="FB25" i="4" l="1"/>
  <c r="FA25" i="4"/>
  <c r="EZ25" i="4"/>
  <c r="FB24" i="4"/>
  <c r="FA24" i="4"/>
  <c r="EZ24" i="4"/>
  <c r="FB26" i="4" l="1"/>
  <c r="FA26" i="4"/>
  <c r="EY24" i="4"/>
  <c r="EY25" i="4"/>
  <c r="EZ26" i="4"/>
  <c r="EY26" i="4" l="1"/>
  <c r="D18" i="4" l="1"/>
  <c r="D25" i="4" l="1"/>
  <c r="D24" i="4" l="1"/>
  <c r="D26" i="4" s="1"/>
</calcChain>
</file>

<file path=xl/sharedStrings.xml><?xml version="1.0" encoding="utf-8"?>
<sst xmlns="http://schemas.openxmlformats.org/spreadsheetml/2006/main" count="266" uniqueCount="62">
  <si>
    <t>старше трех лет</t>
  </si>
  <si>
    <t>для глухих воспитанников, для слепых воспитанников</t>
  </si>
  <si>
    <t>в том числе:</t>
  </si>
  <si>
    <t>№ п/п</t>
  </si>
  <si>
    <t>ИТОГ:</t>
  </si>
  <si>
    <t>Раменский</t>
  </si>
  <si>
    <t>11</t>
  </si>
  <si>
    <t>12</t>
  </si>
  <si>
    <t>13</t>
  </si>
  <si>
    <t>14</t>
  </si>
  <si>
    <t>15</t>
  </si>
  <si>
    <t>16</t>
  </si>
  <si>
    <t>Тип населенного пункта (городской / сельский)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</si>
  <si>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</si>
  <si>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</si>
  <si>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</si>
  <si>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</si>
  <si>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</si>
  <si>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</si>
  <si>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</si>
  <si>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</si>
  <si>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</si>
  <si>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</si>
  <si>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</si>
  <si>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воспитанники с тяжелыми нарушениями речи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</si>
  <si>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</si>
  <si>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</si>
  <si>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</si>
  <si>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</si>
  <si>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</si>
  <si>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</si>
  <si>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</si>
  <si>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</si>
  <si>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Городской</t>
  </si>
  <si>
    <t>Всего по городской местности:</t>
  </si>
  <si>
    <t>Х</t>
  </si>
  <si>
    <t>Всего по сельской местности:</t>
  </si>
  <si>
    <t>человек</t>
  </si>
  <si>
    <t>Всего:</t>
  </si>
  <si>
    <t>на оплату труда педагогических работников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</si>
  <si>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</si>
  <si>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</si>
  <si>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</si>
  <si>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до трех лет</t>
  </si>
  <si>
    <t>слабовидящие воспитанники</t>
  </si>
  <si>
    <t>воспитанники с амблиопией, косоглазием</t>
  </si>
  <si>
    <t xml:space="preserve">воспитанники с задержкой психического развития </t>
  </si>
  <si>
    <t>Частное дошкольное образовательное учреждение "Детский сад №42 ОАО РЖД"</t>
  </si>
  <si>
    <t>Частное учреждение дошкольного образования "Андрюшка</t>
  </si>
  <si>
    <t>Автономная некоммерческая образовательная организация дошкольного образования Центр развития ребенка "Маленькая страна"</t>
  </si>
  <si>
    <t>Индивидуальный предприниматель Лаврова В.М.</t>
  </si>
  <si>
    <t>Индивидуальный предприниматель Зимаков Б.А.</t>
  </si>
  <si>
    <t>Прогнозируемая численность воспитанников в частных дошкольных организациях в 2021 (2022, 2023) году, всего:</t>
  </si>
  <si>
    <t>Наименование муниципальных образований Московской области / частных образовательных организаций</t>
  </si>
  <si>
    <t>Прогнозируемая среднегодовая численность воспитанников частных дошкольных образовательных организаций на 2020 год, используемая при расчете объем субвенции  
по состоянию на 15 октября 2020 года</t>
  </si>
  <si>
    <t>учебно-вспомогательный и прочий персонал</t>
  </si>
  <si>
    <t>Объем субвенции в части оплаты труда работников частных дошкольных образовательных организаций на 2020 год по состоянию на 15 октября 2020 года
(тыс. руб.)</t>
  </si>
  <si>
    <t>».</t>
  </si>
  <si>
    <t>воспитанники дошкольных групп, обучающиеся с режимом работы полного дня, в том числе:</t>
  </si>
  <si>
    <t>воспитанники дошкольных групп, обучающиеся с режимом работы продленного дня, в том числе:</t>
  </si>
  <si>
    <t>Приложение к постановлению администрации Раменского городского округа от________№________</t>
  </si>
  <si>
    <t>ПРОГНОЗИРУЕМАЯ СРЕДНЕГОДОВАЯ ЧИСЛЕННОСТЬ 
воспитанников в частных дошкольных образовательных организациях в Раменском городском округе Московской области, учитываемая при расчетах объемов расходов бюджета Московской области на 2021 год и плановый период 2022 и 2023 годов на предоставление субвенций из бюджета Московской области бюджету Раменского городского округа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</si>
</sst>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9" fillId="0" borderId="0"/>
    <xf numFmtId="43" fontId="7" fillId="0" borderId="0" applyFont="0" applyFill="0" applyBorder="0" applyAlignment="0" applyProtection="0"/>
  </cellStyleXfs>
  <cellXfs count="55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Fill="1" applyBorder="1" applyAlignment="1">
      <alignment vertical="center" wrapText="1"/>
    </xf>
    <xf numFmtId="164" fontId="13" fillId="2" borderId="1" xfId="0" applyNumberFormat="1" applyFont="1" applyFill="1" applyBorder="1" applyAlignment="1">
      <alignment vertical="center" wrapText="1"/>
    </xf>
    <xf numFmtId="164" fontId="12" fillId="2" borderId="1" xfId="0" applyNumberFormat="1" applyFont="1" applyFill="1" applyBorder="1" applyAlignment="1" applyProtection="1">
      <alignment vertical="center" wrapText="1"/>
      <protection locked="0"/>
    </xf>
    <xf numFmtId="3" fontId="12" fillId="2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top" wrapText="1"/>
    </xf>
    <xf numFmtId="0" fontId="11" fillId="0" borderId="0" xfId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164" fontId="12" fillId="2" borderId="0" xfId="0" applyNumberFormat="1" applyFont="1" applyFill="1" applyBorder="1" applyAlignment="1">
      <alignment horizontal="center" vertical="center"/>
    </xf>
    <xf numFmtId="164" fontId="12" fillId="2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3" fontId="12" fillId="2" borderId="1" xfId="0" applyNumberFormat="1" applyFont="1" applyFill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Alignment="1">
      <alignment horizontal="right" wrapText="1"/>
    </xf>
    <xf numFmtId="3" fontId="15" fillId="0" borderId="0" xfId="0" applyNumberFormat="1" applyFont="1" applyFill="1" applyAlignment="1">
      <alignment horizontal="right"/>
    </xf>
    <xf numFmtId="0" fontId="11" fillId="0" borderId="0" xfId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</cellXfs>
  <cellStyles count="22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3" xfId="7"/>
    <cellStyle name="Обычный 2 3 2" xfId="8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B28"/>
  <sheetViews>
    <sheetView tabSelected="1" view="pageBreakPreview" zoomScale="66" zoomScaleNormal="55" zoomScaleSheetLayoutView="66" workbookViewId="0">
      <selection activeCell="H21" sqref="H21"/>
    </sheetView>
  </sheetViews>
  <sheetFormatPr defaultColWidth="10.42578125" defaultRowHeight="18" customHeight="1" x14ac:dyDescent="0.25"/>
  <cols>
    <col min="1" max="1" width="8.28515625" style="1" customWidth="1"/>
    <col min="2" max="2" width="97" style="25" customWidth="1"/>
    <col min="3" max="3" width="14.42578125" style="2" customWidth="1"/>
    <col min="4" max="4" width="18.42578125" style="3" customWidth="1"/>
    <col min="5" max="5" width="14.28515625" style="1" customWidth="1"/>
    <col min="6" max="6" width="17.28515625" style="1" customWidth="1"/>
    <col min="7" max="14" width="18.85546875" style="1" customWidth="1"/>
    <col min="15" max="15" width="21.42578125" style="1" customWidth="1"/>
    <col min="16" max="17" width="18.85546875" style="1" customWidth="1"/>
    <col min="18" max="18" width="20.28515625" style="1" customWidth="1"/>
    <col min="19" max="20" width="21.28515625" style="1" customWidth="1"/>
    <col min="21" max="38" width="19.85546875" style="1" customWidth="1"/>
    <col min="39" max="139" width="19.28515625" style="1" customWidth="1"/>
    <col min="140" max="140" width="19.28515625" style="9" customWidth="1"/>
    <col min="141" max="144" width="19.28515625" style="24" customWidth="1"/>
    <col min="145" max="151" width="19.28515625" style="1" customWidth="1"/>
    <col min="152" max="152" width="21.42578125" style="1" customWidth="1"/>
    <col min="153" max="154" width="19.28515625" style="1" customWidth="1"/>
    <col min="155" max="155" width="20.42578125" style="1" customWidth="1"/>
    <col min="156" max="156" width="21.42578125" style="1" customWidth="1"/>
    <col min="157" max="157" width="22.85546875" style="1" customWidth="1"/>
    <col min="158" max="158" width="21.140625" style="1" customWidth="1"/>
    <col min="159" max="16384" width="10.42578125" style="1"/>
  </cols>
  <sheetData>
    <row r="1" spans="1:158" ht="18" customHeight="1" x14ac:dyDescent="0.25">
      <c r="EJ1" s="23"/>
    </row>
    <row r="2" spans="1:158" ht="38.25" customHeight="1" x14ac:dyDescent="0.25">
      <c r="N2" s="46" t="s">
        <v>60</v>
      </c>
      <c r="O2" s="47"/>
      <c r="P2" s="47"/>
      <c r="Q2" s="47"/>
      <c r="R2" s="47"/>
      <c r="S2" s="47"/>
      <c r="T2" s="36"/>
      <c r="U2" s="36"/>
      <c r="V2" s="36"/>
      <c r="AI2" s="36"/>
      <c r="AJ2" s="36"/>
      <c r="AK2" s="36"/>
      <c r="AL2" s="36"/>
      <c r="AM2" s="21"/>
      <c r="AN2" s="21"/>
      <c r="AO2" s="21"/>
      <c r="EJ2" s="23"/>
    </row>
    <row r="3" spans="1:158" ht="56.25" customHeight="1" x14ac:dyDescent="0.25">
      <c r="N3" s="47"/>
      <c r="O3" s="47"/>
      <c r="P3" s="47"/>
      <c r="Q3" s="47"/>
      <c r="R3" s="47"/>
      <c r="S3" s="47"/>
      <c r="T3" s="36"/>
      <c r="U3" s="36"/>
      <c r="V3" s="36"/>
      <c r="AI3" s="36"/>
      <c r="AJ3" s="36"/>
      <c r="AK3" s="36"/>
      <c r="AL3" s="36"/>
      <c r="AM3" s="21"/>
      <c r="AN3" s="21"/>
      <c r="AO3" s="21"/>
      <c r="EJ3" s="23"/>
    </row>
    <row r="4" spans="1:158" ht="34.5" customHeight="1" x14ac:dyDescent="0.25">
      <c r="N4" s="47"/>
      <c r="O4" s="47"/>
      <c r="P4" s="47"/>
      <c r="Q4" s="47"/>
      <c r="R4" s="47"/>
      <c r="S4" s="47"/>
      <c r="T4" s="36"/>
      <c r="U4" s="36"/>
      <c r="V4" s="36"/>
      <c r="AI4" s="36"/>
      <c r="AJ4" s="36"/>
      <c r="AK4" s="36"/>
      <c r="AL4" s="36"/>
      <c r="AM4" s="21"/>
      <c r="AN4" s="21"/>
      <c r="AO4" s="21"/>
      <c r="EJ4" s="23"/>
    </row>
    <row r="5" spans="1:158" ht="115.5" customHeight="1" x14ac:dyDescent="0.25">
      <c r="B5" s="22"/>
      <c r="C5" s="48" t="s">
        <v>61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22"/>
      <c r="U5" s="22"/>
      <c r="V5" s="22"/>
      <c r="W5" s="22"/>
      <c r="X5" s="22"/>
      <c r="Y5" s="22"/>
      <c r="Z5" s="22"/>
      <c r="AA5" s="22"/>
      <c r="AI5" s="22"/>
      <c r="AJ5" s="22"/>
      <c r="AK5" s="22"/>
      <c r="AL5" s="22"/>
      <c r="AM5" s="22"/>
      <c r="EJ5" s="23"/>
    </row>
    <row r="6" spans="1:158" ht="20.25" x14ac:dyDescent="0.25">
      <c r="B6" s="16"/>
      <c r="C6" s="4"/>
      <c r="D6" s="5"/>
      <c r="S6" s="1" t="s">
        <v>37</v>
      </c>
      <c r="EJ6" s="23"/>
    </row>
    <row r="7" spans="1:158" ht="18.75" customHeight="1" x14ac:dyDescent="0.25">
      <c r="A7" s="51" t="s">
        <v>3</v>
      </c>
      <c r="B7" s="51" t="s">
        <v>53</v>
      </c>
      <c r="C7" s="51" t="s">
        <v>12</v>
      </c>
      <c r="D7" s="52" t="s">
        <v>52</v>
      </c>
      <c r="E7" s="45" t="s">
        <v>2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2" t="s">
        <v>2</v>
      </c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4"/>
      <c r="BF7" s="42" t="s">
        <v>2</v>
      </c>
      <c r="BG7" s="43"/>
      <c r="BH7" s="43"/>
      <c r="BI7" s="43"/>
      <c r="BJ7" s="43"/>
      <c r="BK7" s="43"/>
      <c r="BL7" s="44"/>
      <c r="BM7" s="42" t="s">
        <v>2</v>
      </c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4"/>
      <c r="CB7" s="42" t="s">
        <v>2</v>
      </c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4"/>
      <c r="CQ7" s="42" t="s">
        <v>2</v>
      </c>
      <c r="CR7" s="43"/>
      <c r="CS7" s="43"/>
      <c r="CT7" s="43"/>
      <c r="CU7" s="43"/>
      <c r="CV7" s="43"/>
      <c r="CW7" s="43"/>
      <c r="CX7" s="44"/>
      <c r="CY7" s="42" t="s">
        <v>2</v>
      </c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4"/>
      <c r="DU7" s="45" t="s">
        <v>2</v>
      </c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9" t="s">
        <v>56</v>
      </c>
      <c r="EZ7" s="50"/>
      <c r="FA7" s="50"/>
      <c r="FB7" s="49" t="s">
        <v>54</v>
      </c>
    </row>
    <row r="8" spans="1:158" s="6" customFormat="1" ht="18.75" customHeight="1" x14ac:dyDescent="0.25">
      <c r="A8" s="51"/>
      <c r="B8" s="51"/>
      <c r="C8" s="51"/>
      <c r="D8" s="53"/>
      <c r="E8" s="45" t="s">
        <v>58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2" t="s">
        <v>40</v>
      </c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4"/>
      <c r="BF8" s="42" t="s">
        <v>40</v>
      </c>
      <c r="BG8" s="43"/>
      <c r="BH8" s="43"/>
      <c r="BI8" s="43"/>
      <c r="BJ8" s="43"/>
      <c r="BK8" s="43"/>
      <c r="BL8" s="44"/>
      <c r="BM8" s="42" t="s">
        <v>41</v>
      </c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4"/>
      <c r="CB8" s="42" t="s">
        <v>41</v>
      </c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4"/>
      <c r="CQ8" s="42" t="s">
        <v>42</v>
      </c>
      <c r="CR8" s="43"/>
      <c r="CS8" s="43"/>
      <c r="CT8" s="43"/>
      <c r="CU8" s="43"/>
      <c r="CV8" s="43"/>
      <c r="CW8" s="43"/>
      <c r="CX8" s="44"/>
      <c r="CY8" s="42" t="s">
        <v>42</v>
      </c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4"/>
      <c r="DU8" s="45" t="s">
        <v>59</v>
      </c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50"/>
      <c r="EZ8" s="50"/>
      <c r="FA8" s="50"/>
      <c r="FB8" s="50"/>
    </row>
    <row r="9" spans="1:158" s="7" customFormat="1" ht="18.75" customHeight="1" x14ac:dyDescent="0.25">
      <c r="A9" s="51"/>
      <c r="B9" s="51"/>
      <c r="C9" s="51"/>
      <c r="D9" s="53"/>
      <c r="E9" s="45" t="s">
        <v>13</v>
      </c>
      <c r="F9" s="45"/>
      <c r="G9" s="42" t="s">
        <v>14</v>
      </c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4"/>
      <c r="T9" s="42" t="s">
        <v>14</v>
      </c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4"/>
      <c r="AG9" s="45" t="s">
        <v>15</v>
      </c>
      <c r="AH9" s="45"/>
      <c r="AI9" s="45" t="s">
        <v>13</v>
      </c>
      <c r="AJ9" s="45"/>
      <c r="AK9" s="42" t="s">
        <v>14</v>
      </c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4"/>
      <c r="BF9" s="42" t="s">
        <v>14</v>
      </c>
      <c r="BG9" s="43"/>
      <c r="BH9" s="43"/>
      <c r="BI9" s="43"/>
      <c r="BJ9" s="44"/>
      <c r="BK9" s="45" t="s">
        <v>15</v>
      </c>
      <c r="BL9" s="45"/>
      <c r="BM9" s="45" t="s">
        <v>13</v>
      </c>
      <c r="BN9" s="45"/>
      <c r="BO9" s="42" t="s">
        <v>14</v>
      </c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4"/>
      <c r="CB9" s="42" t="s">
        <v>14</v>
      </c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4"/>
      <c r="CO9" s="45" t="s">
        <v>15</v>
      </c>
      <c r="CP9" s="45"/>
      <c r="CQ9" s="45" t="s">
        <v>13</v>
      </c>
      <c r="CR9" s="45"/>
      <c r="CS9" s="42" t="s">
        <v>14</v>
      </c>
      <c r="CT9" s="43"/>
      <c r="CU9" s="43"/>
      <c r="CV9" s="43"/>
      <c r="CW9" s="43"/>
      <c r="CX9" s="44"/>
      <c r="CY9" s="42" t="s">
        <v>14</v>
      </c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4"/>
      <c r="DS9" s="45" t="s">
        <v>15</v>
      </c>
      <c r="DT9" s="45"/>
      <c r="DU9" s="45" t="s">
        <v>13</v>
      </c>
      <c r="DV9" s="45"/>
      <c r="DW9" s="42" t="s">
        <v>14</v>
      </c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4"/>
      <c r="EP9" s="42" t="s">
        <v>14</v>
      </c>
      <c r="EQ9" s="43"/>
      <c r="ER9" s="43"/>
      <c r="ES9" s="43"/>
      <c r="ET9" s="43"/>
      <c r="EU9" s="43"/>
      <c r="EV9" s="44"/>
      <c r="EW9" s="45" t="s">
        <v>15</v>
      </c>
      <c r="EX9" s="45"/>
      <c r="EY9" s="50"/>
      <c r="EZ9" s="50"/>
      <c r="FA9" s="50"/>
      <c r="FB9" s="50"/>
    </row>
    <row r="10" spans="1:158" s="6" customFormat="1" ht="18.75" customHeight="1" x14ac:dyDescent="0.25">
      <c r="A10" s="51"/>
      <c r="B10" s="51"/>
      <c r="C10" s="51"/>
      <c r="D10" s="53"/>
      <c r="E10" s="45"/>
      <c r="F10" s="45"/>
      <c r="G10" s="45" t="s">
        <v>16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 t="s">
        <v>17</v>
      </c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 t="s">
        <v>16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2" t="s">
        <v>17</v>
      </c>
      <c r="AY10" s="43"/>
      <c r="AZ10" s="43"/>
      <c r="BA10" s="43"/>
      <c r="BB10" s="43"/>
      <c r="BC10" s="43"/>
      <c r="BD10" s="43"/>
      <c r="BE10" s="44"/>
      <c r="BF10" s="42" t="s">
        <v>17</v>
      </c>
      <c r="BG10" s="43"/>
      <c r="BH10" s="43"/>
      <c r="BI10" s="43"/>
      <c r="BJ10" s="44"/>
      <c r="BK10" s="45"/>
      <c r="BL10" s="45"/>
      <c r="BM10" s="45"/>
      <c r="BN10" s="45"/>
      <c r="BO10" s="45" t="s">
        <v>16</v>
      </c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 t="s">
        <v>17</v>
      </c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2" t="s">
        <v>16</v>
      </c>
      <c r="CT10" s="43"/>
      <c r="CU10" s="43"/>
      <c r="CV10" s="43"/>
      <c r="CW10" s="43"/>
      <c r="CX10" s="44"/>
      <c r="CY10" s="42" t="s">
        <v>16</v>
      </c>
      <c r="CZ10" s="43"/>
      <c r="DA10" s="43"/>
      <c r="DB10" s="43"/>
      <c r="DC10" s="43"/>
      <c r="DD10" s="43"/>
      <c r="DE10" s="44"/>
      <c r="DF10" s="45" t="s">
        <v>17</v>
      </c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 t="s">
        <v>16</v>
      </c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2" t="s">
        <v>17</v>
      </c>
      <c r="EK10" s="43"/>
      <c r="EL10" s="43"/>
      <c r="EM10" s="43"/>
      <c r="EN10" s="43"/>
      <c r="EO10" s="44"/>
      <c r="EP10" s="42" t="s">
        <v>17</v>
      </c>
      <c r="EQ10" s="43"/>
      <c r="ER10" s="43"/>
      <c r="ES10" s="43"/>
      <c r="ET10" s="43"/>
      <c r="EU10" s="43"/>
      <c r="EV10" s="44"/>
      <c r="EW10" s="45"/>
      <c r="EX10" s="45"/>
      <c r="EY10" s="50"/>
      <c r="EZ10" s="50"/>
      <c r="FA10" s="50"/>
      <c r="FB10" s="50"/>
    </row>
    <row r="11" spans="1:158" s="6" customFormat="1" ht="18.75" customHeight="1" x14ac:dyDescent="0.25">
      <c r="A11" s="51"/>
      <c r="B11" s="51"/>
      <c r="C11" s="51"/>
      <c r="D11" s="53"/>
      <c r="E11" s="45"/>
      <c r="F11" s="45"/>
      <c r="G11" s="45" t="s">
        <v>21</v>
      </c>
      <c r="H11" s="45" t="s">
        <v>18</v>
      </c>
      <c r="I11" s="45"/>
      <c r="J11" s="45"/>
      <c r="K11" s="45"/>
      <c r="L11" s="45"/>
      <c r="M11" s="45" t="s">
        <v>19</v>
      </c>
      <c r="N11" s="45"/>
      <c r="O11" s="45" t="s">
        <v>20</v>
      </c>
      <c r="P11" s="45"/>
      <c r="Q11" s="45"/>
      <c r="R11" s="45"/>
      <c r="S11" s="45"/>
      <c r="T11" s="45" t="s">
        <v>21</v>
      </c>
      <c r="U11" s="45" t="s">
        <v>22</v>
      </c>
      <c r="V11" s="45"/>
      <c r="W11" s="45"/>
      <c r="X11" s="45"/>
      <c r="Y11" s="45"/>
      <c r="Z11" s="45" t="s">
        <v>1</v>
      </c>
      <c r="AA11" s="45"/>
      <c r="AB11" s="45" t="s">
        <v>23</v>
      </c>
      <c r="AC11" s="45"/>
      <c r="AD11" s="45"/>
      <c r="AE11" s="45"/>
      <c r="AF11" s="45"/>
      <c r="AG11" s="45"/>
      <c r="AH11" s="45"/>
      <c r="AI11" s="45"/>
      <c r="AJ11" s="45"/>
      <c r="AK11" s="45" t="s">
        <v>21</v>
      </c>
      <c r="AL11" s="45" t="s">
        <v>18</v>
      </c>
      <c r="AM11" s="45"/>
      <c r="AN11" s="45"/>
      <c r="AO11" s="45"/>
      <c r="AP11" s="45"/>
      <c r="AQ11" s="45" t="s">
        <v>19</v>
      </c>
      <c r="AR11" s="45"/>
      <c r="AS11" s="45" t="s">
        <v>20</v>
      </c>
      <c r="AT11" s="45"/>
      <c r="AU11" s="45"/>
      <c r="AV11" s="45"/>
      <c r="AW11" s="45"/>
      <c r="AX11" s="45" t="s">
        <v>21</v>
      </c>
      <c r="AY11" s="45" t="s">
        <v>22</v>
      </c>
      <c r="AZ11" s="45"/>
      <c r="BA11" s="45"/>
      <c r="BB11" s="45"/>
      <c r="BC11" s="45"/>
      <c r="BD11" s="45" t="s">
        <v>1</v>
      </c>
      <c r="BE11" s="45"/>
      <c r="BF11" s="45" t="s">
        <v>23</v>
      </c>
      <c r="BG11" s="45"/>
      <c r="BH11" s="45"/>
      <c r="BI11" s="45"/>
      <c r="BJ11" s="45"/>
      <c r="BK11" s="45"/>
      <c r="BL11" s="45"/>
      <c r="BM11" s="45"/>
      <c r="BN11" s="45"/>
      <c r="BO11" s="45" t="s">
        <v>21</v>
      </c>
      <c r="BP11" s="45" t="s">
        <v>18</v>
      </c>
      <c r="BQ11" s="45"/>
      <c r="BR11" s="45"/>
      <c r="BS11" s="45"/>
      <c r="BT11" s="45"/>
      <c r="BU11" s="45" t="s">
        <v>19</v>
      </c>
      <c r="BV11" s="45"/>
      <c r="BW11" s="45" t="s">
        <v>20</v>
      </c>
      <c r="BX11" s="45"/>
      <c r="BY11" s="45"/>
      <c r="BZ11" s="45"/>
      <c r="CA11" s="45"/>
      <c r="CB11" s="45" t="s">
        <v>21</v>
      </c>
      <c r="CC11" s="45" t="s">
        <v>22</v>
      </c>
      <c r="CD11" s="45"/>
      <c r="CE11" s="45"/>
      <c r="CF11" s="45"/>
      <c r="CG11" s="45"/>
      <c r="CH11" s="45" t="s">
        <v>1</v>
      </c>
      <c r="CI11" s="45"/>
      <c r="CJ11" s="45" t="s">
        <v>23</v>
      </c>
      <c r="CK11" s="45"/>
      <c r="CL11" s="45"/>
      <c r="CM11" s="45"/>
      <c r="CN11" s="45"/>
      <c r="CO11" s="45"/>
      <c r="CP11" s="45"/>
      <c r="CQ11" s="45"/>
      <c r="CR11" s="45"/>
      <c r="CS11" s="45" t="s">
        <v>21</v>
      </c>
      <c r="CT11" s="45" t="s">
        <v>18</v>
      </c>
      <c r="CU11" s="45"/>
      <c r="CV11" s="45"/>
      <c r="CW11" s="45"/>
      <c r="CX11" s="45"/>
      <c r="CY11" s="45" t="s">
        <v>19</v>
      </c>
      <c r="CZ11" s="45"/>
      <c r="DA11" s="45" t="s">
        <v>20</v>
      </c>
      <c r="DB11" s="45"/>
      <c r="DC11" s="45"/>
      <c r="DD11" s="45"/>
      <c r="DE11" s="45"/>
      <c r="DF11" s="45" t="s">
        <v>21</v>
      </c>
      <c r="DG11" s="45" t="s">
        <v>22</v>
      </c>
      <c r="DH11" s="45"/>
      <c r="DI11" s="45"/>
      <c r="DJ11" s="45"/>
      <c r="DK11" s="45"/>
      <c r="DL11" s="45" t="s">
        <v>1</v>
      </c>
      <c r="DM11" s="45"/>
      <c r="DN11" s="45" t="s">
        <v>23</v>
      </c>
      <c r="DO11" s="45"/>
      <c r="DP11" s="45"/>
      <c r="DQ11" s="45"/>
      <c r="DR11" s="45"/>
      <c r="DS11" s="45"/>
      <c r="DT11" s="45"/>
      <c r="DU11" s="45"/>
      <c r="DV11" s="45"/>
      <c r="DW11" s="45" t="s">
        <v>21</v>
      </c>
      <c r="DX11" s="45" t="s">
        <v>18</v>
      </c>
      <c r="DY11" s="45"/>
      <c r="DZ11" s="45"/>
      <c r="EA11" s="45"/>
      <c r="EB11" s="45"/>
      <c r="EC11" s="45" t="s">
        <v>19</v>
      </c>
      <c r="ED11" s="45"/>
      <c r="EE11" s="45" t="s">
        <v>20</v>
      </c>
      <c r="EF11" s="45"/>
      <c r="EG11" s="45"/>
      <c r="EH11" s="45"/>
      <c r="EI11" s="45"/>
      <c r="EJ11" s="45" t="s">
        <v>21</v>
      </c>
      <c r="EK11" s="45" t="s">
        <v>22</v>
      </c>
      <c r="EL11" s="45"/>
      <c r="EM11" s="45"/>
      <c r="EN11" s="45"/>
      <c r="EO11" s="45"/>
      <c r="EP11" s="45" t="s">
        <v>1</v>
      </c>
      <c r="EQ11" s="45"/>
      <c r="ER11" s="45" t="s">
        <v>23</v>
      </c>
      <c r="ES11" s="45"/>
      <c r="ET11" s="45"/>
      <c r="EU11" s="45"/>
      <c r="EV11" s="45"/>
      <c r="EW11" s="45"/>
      <c r="EX11" s="45"/>
      <c r="EY11" s="50"/>
      <c r="EZ11" s="50"/>
      <c r="FA11" s="50"/>
      <c r="FB11" s="50"/>
    </row>
    <row r="12" spans="1:158" s="8" customFormat="1" ht="21.75" customHeight="1" x14ac:dyDescent="0.25">
      <c r="A12" s="51"/>
      <c r="B12" s="51"/>
      <c r="C12" s="51"/>
      <c r="D12" s="53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50"/>
      <c r="EZ12" s="50"/>
      <c r="FA12" s="50"/>
      <c r="FB12" s="50"/>
    </row>
    <row r="13" spans="1:158" s="8" customFormat="1" ht="18.75" customHeight="1" x14ac:dyDescent="0.25">
      <c r="A13" s="51"/>
      <c r="B13" s="51"/>
      <c r="C13" s="51"/>
      <c r="D13" s="53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50"/>
      <c r="EZ13" s="50"/>
      <c r="FA13" s="50"/>
      <c r="FB13" s="50"/>
    </row>
    <row r="14" spans="1:158" s="8" customFormat="1" ht="15" customHeight="1" x14ac:dyDescent="0.25">
      <c r="A14" s="51"/>
      <c r="B14" s="51"/>
      <c r="C14" s="51"/>
      <c r="D14" s="53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9" t="s">
        <v>38</v>
      </c>
      <c r="EZ14" s="49" t="s">
        <v>2</v>
      </c>
      <c r="FA14" s="50"/>
      <c r="FB14" s="50"/>
    </row>
    <row r="15" spans="1:158" s="8" customFormat="1" ht="50.25" customHeight="1" x14ac:dyDescent="0.25">
      <c r="A15" s="51"/>
      <c r="B15" s="51"/>
      <c r="C15" s="51"/>
      <c r="D15" s="53"/>
      <c r="E15" s="45" t="s">
        <v>43</v>
      </c>
      <c r="F15" s="45" t="s">
        <v>0</v>
      </c>
      <c r="G15" s="45"/>
      <c r="H15" s="45" t="s">
        <v>24</v>
      </c>
      <c r="I15" s="45" t="s">
        <v>44</v>
      </c>
      <c r="J15" s="45" t="s">
        <v>45</v>
      </c>
      <c r="K15" s="45" t="s">
        <v>46</v>
      </c>
      <c r="L15" s="45" t="s">
        <v>31</v>
      </c>
      <c r="M15" s="45" t="s">
        <v>25</v>
      </c>
      <c r="N15" s="45" t="s">
        <v>26</v>
      </c>
      <c r="O15" s="45" t="s">
        <v>27</v>
      </c>
      <c r="P15" s="45" t="s">
        <v>28</v>
      </c>
      <c r="Q15" s="45" t="s">
        <v>32</v>
      </c>
      <c r="R15" s="45" t="s">
        <v>29</v>
      </c>
      <c r="S15" s="45" t="s">
        <v>30</v>
      </c>
      <c r="T15" s="45"/>
      <c r="U15" s="45" t="s">
        <v>24</v>
      </c>
      <c r="V15" s="45" t="s">
        <v>44</v>
      </c>
      <c r="W15" s="45" t="s">
        <v>45</v>
      </c>
      <c r="X15" s="45" t="s">
        <v>46</v>
      </c>
      <c r="Y15" s="45" t="s">
        <v>31</v>
      </c>
      <c r="Z15" s="45" t="s">
        <v>25</v>
      </c>
      <c r="AA15" s="45" t="s">
        <v>26</v>
      </c>
      <c r="AB15" s="45" t="s">
        <v>27</v>
      </c>
      <c r="AC15" s="45" t="s">
        <v>28</v>
      </c>
      <c r="AD15" s="45" t="s">
        <v>32</v>
      </c>
      <c r="AE15" s="45" t="s">
        <v>29</v>
      </c>
      <c r="AF15" s="45" t="s">
        <v>30</v>
      </c>
      <c r="AG15" s="45"/>
      <c r="AH15" s="45"/>
      <c r="AI15" s="45" t="s">
        <v>43</v>
      </c>
      <c r="AJ15" s="45" t="s">
        <v>0</v>
      </c>
      <c r="AK15" s="45"/>
      <c r="AL15" s="45" t="s">
        <v>24</v>
      </c>
      <c r="AM15" s="45" t="s">
        <v>44</v>
      </c>
      <c r="AN15" s="45" t="s">
        <v>45</v>
      </c>
      <c r="AO15" s="45" t="s">
        <v>46</v>
      </c>
      <c r="AP15" s="45" t="s">
        <v>31</v>
      </c>
      <c r="AQ15" s="45" t="s">
        <v>25</v>
      </c>
      <c r="AR15" s="45" t="s">
        <v>26</v>
      </c>
      <c r="AS15" s="45" t="s">
        <v>27</v>
      </c>
      <c r="AT15" s="45" t="s">
        <v>28</v>
      </c>
      <c r="AU15" s="45" t="s">
        <v>32</v>
      </c>
      <c r="AV15" s="45" t="s">
        <v>29</v>
      </c>
      <c r="AW15" s="45" t="s">
        <v>30</v>
      </c>
      <c r="AX15" s="45"/>
      <c r="AY15" s="45" t="s">
        <v>24</v>
      </c>
      <c r="AZ15" s="45" t="s">
        <v>44</v>
      </c>
      <c r="BA15" s="45" t="s">
        <v>45</v>
      </c>
      <c r="BB15" s="45" t="s">
        <v>46</v>
      </c>
      <c r="BC15" s="45" t="s">
        <v>31</v>
      </c>
      <c r="BD15" s="45" t="s">
        <v>25</v>
      </c>
      <c r="BE15" s="45" t="s">
        <v>26</v>
      </c>
      <c r="BF15" s="45" t="s">
        <v>27</v>
      </c>
      <c r="BG15" s="45" t="s">
        <v>28</v>
      </c>
      <c r="BH15" s="45" t="s">
        <v>32</v>
      </c>
      <c r="BI15" s="45" t="s">
        <v>29</v>
      </c>
      <c r="BJ15" s="45" t="s">
        <v>30</v>
      </c>
      <c r="BK15" s="45"/>
      <c r="BL15" s="45"/>
      <c r="BM15" s="45" t="s">
        <v>43</v>
      </c>
      <c r="BN15" s="45" t="s">
        <v>0</v>
      </c>
      <c r="BO15" s="45"/>
      <c r="BP15" s="45" t="s">
        <v>24</v>
      </c>
      <c r="BQ15" s="45" t="s">
        <v>44</v>
      </c>
      <c r="BR15" s="45" t="s">
        <v>45</v>
      </c>
      <c r="BS15" s="45" t="s">
        <v>46</v>
      </c>
      <c r="BT15" s="45" t="s">
        <v>31</v>
      </c>
      <c r="BU15" s="45" t="s">
        <v>25</v>
      </c>
      <c r="BV15" s="45" t="s">
        <v>26</v>
      </c>
      <c r="BW15" s="45" t="s">
        <v>27</v>
      </c>
      <c r="BX15" s="45" t="s">
        <v>28</v>
      </c>
      <c r="BY15" s="45" t="s">
        <v>32</v>
      </c>
      <c r="BZ15" s="45" t="s">
        <v>29</v>
      </c>
      <c r="CA15" s="45" t="s">
        <v>30</v>
      </c>
      <c r="CB15" s="45"/>
      <c r="CC15" s="45" t="s">
        <v>24</v>
      </c>
      <c r="CD15" s="45" t="s">
        <v>44</v>
      </c>
      <c r="CE15" s="45" t="s">
        <v>45</v>
      </c>
      <c r="CF15" s="45" t="s">
        <v>46</v>
      </c>
      <c r="CG15" s="45" t="s">
        <v>31</v>
      </c>
      <c r="CH15" s="45" t="s">
        <v>25</v>
      </c>
      <c r="CI15" s="45" t="s">
        <v>26</v>
      </c>
      <c r="CJ15" s="45" t="s">
        <v>27</v>
      </c>
      <c r="CK15" s="45" t="s">
        <v>28</v>
      </c>
      <c r="CL15" s="45" t="s">
        <v>32</v>
      </c>
      <c r="CM15" s="45" t="s">
        <v>29</v>
      </c>
      <c r="CN15" s="45" t="s">
        <v>30</v>
      </c>
      <c r="CO15" s="45"/>
      <c r="CP15" s="45"/>
      <c r="CQ15" s="45" t="s">
        <v>43</v>
      </c>
      <c r="CR15" s="45" t="s">
        <v>0</v>
      </c>
      <c r="CS15" s="45"/>
      <c r="CT15" s="45" t="s">
        <v>24</v>
      </c>
      <c r="CU15" s="45" t="s">
        <v>44</v>
      </c>
      <c r="CV15" s="45" t="s">
        <v>45</v>
      </c>
      <c r="CW15" s="45" t="s">
        <v>46</v>
      </c>
      <c r="CX15" s="45" t="s">
        <v>31</v>
      </c>
      <c r="CY15" s="45" t="s">
        <v>25</v>
      </c>
      <c r="CZ15" s="45" t="s">
        <v>26</v>
      </c>
      <c r="DA15" s="45" t="s">
        <v>27</v>
      </c>
      <c r="DB15" s="45" t="s">
        <v>28</v>
      </c>
      <c r="DC15" s="45" t="s">
        <v>32</v>
      </c>
      <c r="DD15" s="45" t="s">
        <v>29</v>
      </c>
      <c r="DE15" s="45" t="s">
        <v>30</v>
      </c>
      <c r="DF15" s="45"/>
      <c r="DG15" s="45" t="s">
        <v>24</v>
      </c>
      <c r="DH15" s="45" t="s">
        <v>44</v>
      </c>
      <c r="DI15" s="45" t="s">
        <v>45</v>
      </c>
      <c r="DJ15" s="45" t="s">
        <v>46</v>
      </c>
      <c r="DK15" s="45" t="s">
        <v>31</v>
      </c>
      <c r="DL15" s="45" t="s">
        <v>25</v>
      </c>
      <c r="DM15" s="45" t="s">
        <v>26</v>
      </c>
      <c r="DN15" s="45" t="s">
        <v>27</v>
      </c>
      <c r="DO15" s="45" t="s">
        <v>28</v>
      </c>
      <c r="DP15" s="45" t="s">
        <v>32</v>
      </c>
      <c r="DQ15" s="45" t="s">
        <v>29</v>
      </c>
      <c r="DR15" s="45" t="s">
        <v>30</v>
      </c>
      <c r="DS15" s="45"/>
      <c r="DT15" s="45"/>
      <c r="DU15" s="45" t="s">
        <v>43</v>
      </c>
      <c r="DV15" s="45" t="s">
        <v>0</v>
      </c>
      <c r="DW15" s="45"/>
      <c r="DX15" s="45" t="s">
        <v>24</v>
      </c>
      <c r="DY15" s="45" t="s">
        <v>44</v>
      </c>
      <c r="DZ15" s="45" t="s">
        <v>45</v>
      </c>
      <c r="EA15" s="45" t="s">
        <v>46</v>
      </c>
      <c r="EB15" s="45" t="s">
        <v>31</v>
      </c>
      <c r="EC15" s="45" t="s">
        <v>25</v>
      </c>
      <c r="ED15" s="45" t="s">
        <v>26</v>
      </c>
      <c r="EE15" s="45" t="s">
        <v>27</v>
      </c>
      <c r="EF15" s="45" t="s">
        <v>28</v>
      </c>
      <c r="EG15" s="45" t="s">
        <v>29</v>
      </c>
      <c r="EH15" s="45" t="s">
        <v>32</v>
      </c>
      <c r="EI15" s="45" t="s">
        <v>30</v>
      </c>
      <c r="EJ15" s="45"/>
      <c r="EK15" s="45" t="s">
        <v>24</v>
      </c>
      <c r="EL15" s="45" t="s">
        <v>44</v>
      </c>
      <c r="EM15" s="45" t="s">
        <v>45</v>
      </c>
      <c r="EN15" s="45" t="s">
        <v>46</v>
      </c>
      <c r="EO15" s="45" t="s">
        <v>31</v>
      </c>
      <c r="EP15" s="45" t="s">
        <v>25</v>
      </c>
      <c r="EQ15" s="45" t="s">
        <v>26</v>
      </c>
      <c r="ER15" s="45" t="s">
        <v>27</v>
      </c>
      <c r="ES15" s="45" t="s">
        <v>28</v>
      </c>
      <c r="ET15" s="45" t="s">
        <v>32</v>
      </c>
      <c r="EU15" s="45" t="s">
        <v>29</v>
      </c>
      <c r="EV15" s="45" t="s">
        <v>30</v>
      </c>
      <c r="EW15" s="45"/>
      <c r="EX15" s="45"/>
      <c r="EY15" s="50"/>
      <c r="EZ15" s="50"/>
      <c r="FA15" s="50"/>
      <c r="FB15" s="50"/>
    </row>
    <row r="16" spans="1:158" s="8" customFormat="1" ht="232.5" customHeight="1" x14ac:dyDescent="0.25">
      <c r="A16" s="51"/>
      <c r="B16" s="51"/>
      <c r="C16" s="51"/>
      <c r="D16" s="54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28" t="s">
        <v>43</v>
      </c>
      <c r="AH16" s="28" t="s">
        <v>0</v>
      </c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28" t="s">
        <v>43</v>
      </c>
      <c r="BL16" s="28" t="s">
        <v>0</v>
      </c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28" t="s">
        <v>43</v>
      </c>
      <c r="CP16" s="28" t="s">
        <v>0</v>
      </c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28" t="s">
        <v>43</v>
      </c>
      <c r="DT16" s="28" t="s">
        <v>0</v>
      </c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28" t="s">
        <v>43</v>
      </c>
      <c r="EX16" s="28" t="s">
        <v>0</v>
      </c>
      <c r="EY16" s="50"/>
      <c r="EZ16" s="26" t="s">
        <v>39</v>
      </c>
      <c r="FA16" s="26" t="s">
        <v>55</v>
      </c>
      <c r="FB16" s="50"/>
    </row>
    <row r="17" spans="1:158" s="8" customFormat="1" ht="18.75" x14ac:dyDescent="0.25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  <c r="R17" s="26">
        <v>18</v>
      </c>
      <c r="S17" s="26">
        <v>19</v>
      </c>
      <c r="T17" s="26">
        <v>20</v>
      </c>
      <c r="U17" s="26">
        <v>21</v>
      </c>
      <c r="V17" s="26">
        <v>22</v>
      </c>
      <c r="W17" s="26">
        <v>23</v>
      </c>
      <c r="X17" s="26">
        <v>24</v>
      </c>
      <c r="Y17" s="26">
        <v>25</v>
      </c>
      <c r="Z17" s="26">
        <v>26</v>
      </c>
      <c r="AA17" s="26">
        <v>27</v>
      </c>
      <c r="AB17" s="26">
        <v>28</v>
      </c>
      <c r="AC17" s="26">
        <v>29</v>
      </c>
      <c r="AD17" s="26">
        <v>30</v>
      </c>
      <c r="AE17" s="26">
        <v>31</v>
      </c>
      <c r="AF17" s="26">
        <v>32</v>
      </c>
      <c r="AG17" s="26">
        <v>33</v>
      </c>
      <c r="AH17" s="26">
        <v>34</v>
      </c>
      <c r="AI17" s="26">
        <v>35</v>
      </c>
      <c r="AJ17" s="26">
        <v>36</v>
      </c>
      <c r="AK17" s="26">
        <v>37</v>
      </c>
      <c r="AL17" s="26">
        <v>38</v>
      </c>
      <c r="AM17" s="26">
        <v>39</v>
      </c>
      <c r="AN17" s="26">
        <v>40</v>
      </c>
      <c r="AO17" s="26">
        <v>41</v>
      </c>
      <c r="AP17" s="26">
        <v>42</v>
      </c>
      <c r="AQ17" s="26">
        <v>43</v>
      </c>
      <c r="AR17" s="26">
        <v>44</v>
      </c>
      <c r="AS17" s="26">
        <v>45</v>
      </c>
      <c r="AT17" s="26">
        <v>46</v>
      </c>
      <c r="AU17" s="26">
        <v>47</v>
      </c>
      <c r="AV17" s="26">
        <v>48</v>
      </c>
      <c r="AW17" s="26">
        <v>49</v>
      </c>
      <c r="AX17" s="26">
        <v>50</v>
      </c>
      <c r="AY17" s="26">
        <v>51</v>
      </c>
      <c r="AZ17" s="26">
        <v>52</v>
      </c>
      <c r="BA17" s="26">
        <v>53</v>
      </c>
      <c r="BB17" s="26">
        <v>54</v>
      </c>
      <c r="BC17" s="26">
        <v>55</v>
      </c>
      <c r="BD17" s="26">
        <v>56</v>
      </c>
      <c r="BE17" s="26">
        <v>57</v>
      </c>
      <c r="BF17" s="26">
        <v>58</v>
      </c>
      <c r="BG17" s="26">
        <v>59</v>
      </c>
      <c r="BH17" s="26">
        <v>60</v>
      </c>
      <c r="BI17" s="26">
        <v>61</v>
      </c>
      <c r="BJ17" s="26">
        <v>62</v>
      </c>
      <c r="BK17" s="26">
        <v>63</v>
      </c>
      <c r="BL17" s="26">
        <v>64</v>
      </c>
      <c r="BM17" s="26">
        <v>65</v>
      </c>
      <c r="BN17" s="26">
        <v>66</v>
      </c>
      <c r="BO17" s="26">
        <v>67</v>
      </c>
      <c r="BP17" s="26">
        <v>68</v>
      </c>
      <c r="BQ17" s="26">
        <v>69</v>
      </c>
      <c r="BR17" s="26">
        <v>70</v>
      </c>
      <c r="BS17" s="26">
        <v>71</v>
      </c>
      <c r="BT17" s="26">
        <v>72</v>
      </c>
      <c r="BU17" s="26">
        <v>73</v>
      </c>
      <c r="BV17" s="26">
        <v>74</v>
      </c>
      <c r="BW17" s="26">
        <v>75</v>
      </c>
      <c r="BX17" s="26">
        <v>76</v>
      </c>
      <c r="BY17" s="26">
        <v>77</v>
      </c>
      <c r="BZ17" s="26">
        <v>78</v>
      </c>
      <c r="CA17" s="26">
        <v>79</v>
      </c>
      <c r="CB17" s="26">
        <v>80</v>
      </c>
      <c r="CC17" s="26">
        <v>81</v>
      </c>
      <c r="CD17" s="26">
        <v>82</v>
      </c>
      <c r="CE17" s="26">
        <v>83</v>
      </c>
      <c r="CF17" s="26">
        <v>84</v>
      </c>
      <c r="CG17" s="26">
        <v>85</v>
      </c>
      <c r="CH17" s="26">
        <v>86</v>
      </c>
      <c r="CI17" s="26">
        <v>87</v>
      </c>
      <c r="CJ17" s="26">
        <v>88</v>
      </c>
      <c r="CK17" s="26">
        <v>89</v>
      </c>
      <c r="CL17" s="26">
        <v>90</v>
      </c>
      <c r="CM17" s="26">
        <v>91</v>
      </c>
      <c r="CN17" s="26">
        <v>92</v>
      </c>
      <c r="CO17" s="26">
        <v>93</v>
      </c>
      <c r="CP17" s="26">
        <v>94</v>
      </c>
      <c r="CQ17" s="26">
        <v>95</v>
      </c>
      <c r="CR17" s="26">
        <v>96</v>
      </c>
      <c r="CS17" s="26">
        <v>97</v>
      </c>
      <c r="CT17" s="26">
        <v>98</v>
      </c>
      <c r="CU17" s="26">
        <v>99</v>
      </c>
      <c r="CV17" s="26">
        <v>100</v>
      </c>
      <c r="CW17" s="26">
        <v>101</v>
      </c>
      <c r="CX17" s="26">
        <v>102</v>
      </c>
      <c r="CY17" s="26">
        <v>103</v>
      </c>
      <c r="CZ17" s="26">
        <v>104</v>
      </c>
      <c r="DA17" s="26">
        <v>105</v>
      </c>
      <c r="DB17" s="26">
        <v>106</v>
      </c>
      <c r="DC17" s="26">
        <v>107</v>
      </c>
      <c r="DD17" s="26">
        <v>108</v>
      </c>
      <c r="DE17" s="26">
        <v>109</v>
      </c>
      <c r="DF17" s="26">
        <v>110</v>
      </c>
      <c r="DG17" s="26">
        <v>111</v>
      </c>
      <c r="DH17" s="26">
        <v>112</v>
      </c>
      <c r="DI17" s="26">
        <v>113</v>
      </c>
      <c r="DJ17" s="26">
        <v>114</v>
      </c>
      <c r="DK17" s="26">
        <v>115</v>
      </c>
      <c r="DL17" s="26">
        <v>116</v>
      </c>
      <c r="DM17" s="26">
        <v>117</v>
      </c>
      <c r="DN17" s="26">
        <v>118</v>
      </c>
      <c r="DO17" s="26">
        <v>119</v>
      </c>
      <c r="DP17" s="26">
        <v>120</v>
      </c>
      <c r="DQ17" s="26">
        <v>121</v>
      </c>
      <c r="DR17" s="26">
        <v>122</v>
      </c>
      <c r="DS17" s="26">
        <v>123</v>
      </c>
      <c r="DT17" s="26">
        <v>124</v>
      </c>
      <c r="DU17" s="26">
        <v>125</v>
      </c>
      <c r="DV17" s="26">
        <v>126</v>
      </c>
      <c r="DW17" s="26">
        <v>127</v>
      </c>
      <c r="DX17" s="26">
        <v>128</v>
      </c>
      <c r="DY17" s="26">
        <v>129</v>
      </c>
      <c r="DZ17" s="26">
        <v>130</v>
      </c>
      <c r="EA17" s="26">
        <v>131</v>
      </c>
      <c r="EB17" s="26">
        <v>132</v>
      </c>
      <c r="EC17" s="26">
        <v>133</v>
      </c>
      <c r="ED17" s="26">
        <v>134</v>
      </c>
      <c r="EE17" s="26">
        <v>135</v>
      </c>
      <c r="EF17" s="26">
        <v>136</v>
      </c>
      <c r="EG17" s="26">
        <v>137</v>
      </c>
      <c r="EH17" s="26">
        <v>138</v>
      </c>
      <c r="EI17" s="26">
        <v>139</v>
      </c>
      <c r="EJ17" s="26">
        <v>140</v>
      </c>
      <c r="EK17" s="26">
        <v>141</v>
      </c>
      <c r="EL17" s="26">
        <v>142</v>
      </c>
      <c r="EM17" s="26">
        <v>143</v>
      </c>
      <c r="EN17" s="26">
        <v>144</v>
      </c>
      <c r="EO17" s="26">
        <v>145</v>
      </c>
      <c r="EP17" s="26">
        <v>146</v>
      </c>
      <c r="EQ17" s="26">
        <v>147</v>
      </c>
      <c r="ER17" s="26">
        <v>148</v>
      </c>
      <c r="ES17" s="26">
        <v>149</v>
      </c>
      <c r="ET17" s="26">
        <v>150</v>
      </c>
      <c r="EU17" s="26">
        <v>151</v>
      </c>
      <c r="EV17" s="26">
        <v>152</v>
      </c>
      <c r="EW17" s="26">
        <v>153</v>
      </c>
      <c r="EX17" s="26">
        <v>154</v>
      </c>
      <c r="EY17" s="26">
        <v>155</v>
      </c>
      <c r="EZ17" s="26">
        <v>156</v>
      </c>
      <c r="FA17" s="26">
        <v>157</v>
      </c>
      <c r="FB17" s="26">
        <v>158</v>
      </c>
    </row>
    <row r="18" spans="1:158" s="39" customFormat="1" ht="18.75" x14ac:dyDescent="0.25">
      <c r="A18" s="11" t="s">
        <v>6</v>
      </c>
      <c r="B18" s="37" t="s">
        <v>5</v>
      </c>
      <c r="C18" s="19"/>
      <c r="D18" s="38">
        <f>SUM(D19:D23)</f>
        <v>454</v>
      </c>
      <c r="E18" s="38">
        <f t="shared" ref="E18:BP18" si="0">SUM(E19:E23)</f>
        <v>107</v>
      </c>
      <c r="F18" s="38">
        <f t="shared" si="0"/>
        <v>174</v>
      </c>
      <c r="G18" s="38">
        <f t="shared" si="0"/>
        <v>0</v>
      </c>
      <c r="H18" s="38">
        <f t="shared" si="0"/>
        <v>0</v>
      </c>
      <c r="I18" s="38">
        <f t="shared" si="0"/>
        <v>0</v>
      </c>
      <c r="J18" s="38">
        <f t="shared" si="0"/>
        <v>0</v>
      </c>
      <c r="K18" s="38">
        <f t="shared" si="0"/>
        <v>0</v>
      </c>
      <c r="L18" s="38">
        <f t="shared" si="0"/>
        <v>0</v>
      </c>
      <c r="M18" s="38">
        <f t="shared" si="0"/>
        <v>0</v>
      </c>
      <c r="N18" s="38">
        <f t="shared" si="0"/>
        <v>0</v>
      </c>
      <c r="O18" s="38">
        <f t="shared" si="0"/>
        <v>0</v>
      </c>
      <c r="P18" s="38">
        <f t="shared" si="0"/>
        <v>0</v>
      </c>
      <c r="Q18" s="38">
        <f t="shared" si="0"/>
        <v>0</v>
      </c>
      <c r="R18" s="38">
        <f t="shared" si="0"/>
        <v>0</v>
      </c>
      <c r="S18" s="38">
        <f t="shared" si="0"/>
        <v>0</v>
      </c>
      <c r="T18" s="38">
        <f t="shared" si="0"/>
        <v>36</v>
      </c>
      <c r="U18" s="38">
        <f t="shared" si="0"/>
        <v>0</v>
      </c>
      <c r="V18" s="38">
        <f t="shared" si="0"/>
        <v>0</v>
      </c>
      <c r="W18" s="38">
        <f t="shared" si="0"/>
        <v>0</v>
      </c>
      <c r="X18" s="38">
        <f t="shared" si="0"/>
        <v>0</v>
      </c>
      <c r="Y18" s="38">
        <f t="shared" si="0"/>
        <v>0</v>
      </c>
      <c r="Z18" s="38">
        <f t="shared" si="0"/>
        <v>0</v>
      </c>
      <c r="AA18" s="38">
        <f t="shared" si="0"/>
        <v>0</v>
      </c>
      <c r="AB18" s="38">
        <f t="shared" si="0"/>
        <v>0</v>
      </c>
      <c r="AC18" s="38">
        <f t="shared" si="0"/>
        <v>0</v>
      </c>
      <c r="AD18" s="38">
        <f t="shared" si="0"/>
        <v>0</v>
      </c>
      <c r="AE18" s="38">
        <f t="shared" si="0"/>
        <v>0</v>
      </c>
      <c r="AF18" s="38">
        <f t="shared" si="0"/>
        <v>0</v>
      </c>
      <c r="AG18" s="38">
        <f t="shared" si="0"/>
        <v>0</v>
      </c>
      <c r="AH18" s="38">
        <f t="shared" si="0"/>
        <v>21</v>
      </c>
      <c r="AI18" s="38">
        <f t="shared" si="0"/>
        <v>0</v>
      </c>
      <c r="AJ18" s="38">
        <f t="shared" si="0"/>
        <v>20</v>
      </c>
      <c r="AK18" s="38">
        <f t="shared" si="0"/>
        <v>0</v>
      </c>
      <c r="AL18" s="38">
        <f t="shared" si="0"/>
        <v>0</v>
      </c>
      <c r="AM18" s="38">
        <f t="shared" si="0"/>
        <v>0</v>
      </c>
      <c r="AN18" s="38">
        <f t="shared" si="0"/>
        <v>0</v>
      </c>
      <c r="AO18" s="38">
        <f t="shared" si="0"/>
        <v>0</v>
      </c>
      <c r="AP18" s="38">
        <f t="shared" si="0"/>
        <v>0</v>
      </c>
      <c r="AQ18" s="38">
        <f t="shared" si="0"/>
        <v>0</v>
      </c>
      <c r="AR18" s="38">
        <f t="shared" si="0"/>
        <v>0</v>
      </c>
      <c r="AS18" s="38">
        <f t="shared" si="0"/>
        <v>0</v>
      </c>
      <c r="AT18" s="38">
        <f t="shared" si="0"/>
        <v>0</v>
      </c>
      <c r="AU18" s="38">
        <f t="shared" si="0"/>
        <v>0</v>
      </c>
      <c r="AV18" s="38">
        <f t="shared" si="0"/>
        <v>0</v>
      </c>
      <c r="AW18" s="38">
        <f t="shared" si="0"/>
        <v>0</v>
      </c>
      <c r="AX18" s="38">
        <f t="shared" si="0"/>
        <v>0</v>
      </c>
      <c r="AY18" s="38">
        <f t="shared" si="0"/>
        <v>0</v>
      </c>
      <c r="AZ18" s="38">
        <f t="shared" si="0"/>
        <v>0</v>
      </c>
      <c r="BA18" s="38">
        <f t="shared" si="0"/>
        <v>0</v>
      </c>
      <c r="BB18" s="38">
        <f t="shared" si="0"/>
        <v>0</v>
      </c>
      <c r="BC18" s="38">
        <f t="shared" si="0"/>
        <v>0</v>
      </c>
      <c r="BD18" s="38">
        <f t="shared" si="0"/>
        <v>0</v>
      </c>
      <c r="BE18" s="38">
        <f t="shared" si="0"/>
        <v>0</v>
      </c>
      <c r="BF18" s="38">
        <f t="shared" si="0"/>
        <v>0</v>
      </c>
      <c r="BG18" s="38">
        <f t="shared" si="0"/>
        <v>0</v>
      </c>
      <c r="BH18" s="38">
        <f t="shared" si="0"/>
        <v>0</v>
      </c>
      <c r="BI18" s="38">
        <f t="shared" si="0"/>
        <v>0</v>
      </c>
      <c r="BJ18" s="38">
        <f t="shared" si="0"/>
        <v>0</v>
      </c>
      <c r="BK18" s="38">
        <f t="shared" si="0"/>
        <v>0</v>
      </c>
      <c r="BL18" s="38">
        <f t="shared" si="0"/>
        <v>0</v>
      </c>
      <c r="BM18" s="38">
        <f t="shared" si="0"/>
        <v>0</v>
      </c>
      <c r="BN18" s="38">
        <f t="shared" si="0"/>
        <v>0</v>
      </c>
      <c r="BO18" s="38">
        <f t="shared" si="0"/>
        <v>0</v>
      </c>
      <c r="BP18" s="38">
        <f t="shared" si="0"/>
        <v>0</v>
      </c>
      <c r="BQ18" s="38">
        <f t="shared" ref="BQ18:EB18" si="1">SUM(BQ19:BQ23)</f>
        <v>0</v>
      </c>
      <c r="BR18" s="38">
        <f t="shared" si="1"/>
        <v>0</v>
      </c>
      <c r="BS18" s="38">
        <f t="shared" si="1"/>
        <v>0</v>
      </c>
      <c r="BT18" s="38">
        <f t="shared" si="1"/>
        <v>0</v>
      </c>
      <c r="BU18" s="38">
        <f t="shared" si="1"/>
        <v>0</v>
      </c>
      <c r="BV18" s="38">
        <f t="shared" si="1"/>
        <v>0</v>
      </c>
      <c r="BW18" s="38">
        <f t="shared" si="1"/>
        <v>0</v>
      </c>
      <c r="BX18" s="38">
        <f t="shared" si="1"/>
        <v>0</v>
      </c>
      <c r="BY18" s="38">
        <f t="shared" si="1"/>
        <v>0</v>
      </c>
      <c r="BZ18" s="38">
        <f t="shared" si="1"/>
        <v>0</v>
      </c>
      <c r="CA18" s="38">
        <f t="shared" si="1"/>
        <v>0</v>
      </c>
      <c r="CB18" s="38">
        <f t="shared" si="1"/>
        <v>0</v>
      </c>
      <c r="CC18" s="38">
        <f t="shared" si="1"/>
        <v>0</v>
      </c>
      <c r="CD18" s="38">
        <f t="shared" si="1"/>
        <v>0</v>
      </c>
      <c r="CE18" s="38">
        <f t="shared" si="1"/>
        <v>0</v>
      </c>
      <c r="CF18" s="38">
        <f t="shared" si="1"/>
        <v>0</v>
      </c>
      <c r="CG18" s="38">
        <f t="shared" si="1"/>
        <v>0</v>
      </c>
      <c r="CH18" s="38">
        <f t="shared" si="1"/>
        <v>0</v>
      </c>
      <c r="CI18" s="38">
        <f t="shared" si="1"/>
        <v>0</v>
      </c>
      <c r="CJ18" s="38">
        <f t="shared" si="1"/>
        <v>0</v>
      </c>
      <c r="CK18" s="38">
        <f t="shared" si="1"/>
        <v>0</v>
      </c>
      <c r="CL18" s="38">
        <f t="shared" si="1"/>
        <v>0</v>
      </c>
      <c r="CM18" s="38">
        <f t="shared" si="1"/>
        <v>0</v>
      </c>
      <c r="CN18" s="38">
        <f t="shared" si="1"/>
        <v>0</v>
      </c>
      <c r="CO18" s="38">
        <f t="shared" si="1"/>
        <v>0</v>
      </c>
      <c r="CP18" s="38">
        <f t="shared" si="1"/>
        <v>0</v>
      </c>
      <c r="CQ18" s="38">
        <f t="shared" si="1"/>
        <v>0</v>
      </c>
      <c r="CR18" s="38">
        <f t="shared" si="1"/>
        <v>0</v>
      </c>
      <c r="CS18" s="38">
        <f t="shared" si="1"/>
        <v>0</v>
      </c>
      <c r="CT18" s="38">
        <f t="shared" si="1"/>
        <v>0</v>
      </c>
      <c r="CU18" s="38">
        <f t="shared" si="1"/>
        <v>0</v>
      </c>
      <c r="CV18" s="38">
        <f t="shared" si="1"/>
        <v>0</v>
      </c>
      <c r="CW18" s="38">
        <f t="shared" si="1"/>
        <v>0</v>
      </c>
      <c r="CX18" s="38">
        <f t="shared" si="1"/>
        <v>0</v>
      </c>
      <c r="CY18" s="38">
        <f t="shared" si="1"/>
        <v>0</v>
      </c>
      <c r="CZ18" s="38">
        <f t="shared" si="1"/>
        <v>0</v>
      </c>
      <c r="DA18" s="38">
        <f t="shared" si="1"/>
        <v>0</v>
      </c>
      <c r="DB18" s="38">
        <f t="shared" si="1"/>
        <v>0</v>
      </c>
      <c r="DC18" s="38">
        <f t="shared" si="1"/>
        <v>0</v>
      </c>
      <c r="DD18" s="38">
        <f t="shared" si="1"/>
        <v>0</v>
      </c>
      <c r="DE18" s="38">
        <f t="shared" si="1"/>
        <v>0</v>
      </c>
      <c r="DF18" s="38">
        <f t="shared" si="1"/>
        <v>0</v>
      </c>
      <c r="DG18" s="38">
        <f t="shared" si="1"/>
        <v>0</v>
      </c>
      <c r="DH18" s="38">
        <f t="shared" si="1"/>
        <v>0</v>
      </c>
      <c r="DI18" s="38">
        <f t="shared" si="1"/>
        <v>0</v>
      </c>
      <c r="DJ18" s="38">
        <f t="shared" si="1"/>
        <v>0</v>
      </c>
      <c r="DK18" s="38">
        <f t="shared" si="1"/>
        <v>0</v>
      </c>
      <c r="DL18" s="38">
        <f t="shared" si="1"/>
        <v>0</v>
      </c>
      <c r="DM18" s="38">
        <f t="shared" si="1"/>
        <v>0</v>
      </c>
      <c r="DN18" s="38">
        <f t="shared" si="1"/>
        <v>0</v>
      </c>
      <c r="DO18" s="38">
        <f t="shared" si="1"/>
        <v>0</v>
      </c>
      <c r="DP18" s="38">
        <f t="shared" si="1"/>
        <v>0</v>
      </c>
      <c r="DQ18" s="38">
        <f t="shared" si="1"/>
        <v>0</v>
      </c>
      <c r="DR18" s="38">
        <f t="shared" si="1"/>
        <v>0</v>
      </c>
      <c r="DS18" s="38">
        <f t="shared" si="1"/>
        <v>0</v>
      </c>
      <c r="DT18" s="38">
        <f t="shared" si="1"/>
        <v>0</v>
      </c>
      <c r="DU18" s="38">
        <f t="shared" si="1"/>
        <v>0</v>
      </c>
      <c r="DV18" s="38">
        <f t="shared" si="1"/>
        <v>0</v>
      </c>
      <c r="DW18" s="38">
        <f t="shared" si="1"/>
        <v>0</v>
      </c>
      <c r="DX18" s="38">
        <f t="shared" si="1"/>
        <v>0</v>
      </c>
      <c r="DY18" s="38">
        <f t="shared" si="1"/>
        <v>0</v>
      </c>
      <c r="DZ18" s="38">
        <f t="shared" si="1"/>
        <v>0</v>
      </c>
      <c r="EA18" s="38">
        <f t="shared" si="1"/>
        <v>0</v>
      </c>
      <c r="EB18" s="38">
        <f t="shared" si="1"/>
        <v>0</v>
      </c>
      <c r="EC18" s="38">
        <f t="shared" ref="EC18:EX18" si="2">SUM(EC19:EC23)</f>
        <v>0</v>
      </c>
      <c r="ED18" s="38">
        <f t="shared" si="2"/>
        <v>0</v>
      </c>
      <c r="EE18" s="38">
        <f t="shared" si="2"/>
        <v>0</v>
      </c>
      <c r="EF18" s="38">
        <f t="shared" si="2"/>
        <v>0</v>
      </c>
      <c r="EG18" s="38">
        <f t="shared" si="2"/>
        <v>0</v>
      </c>
      <c r="EH18" s="38">
        <f t="shared" si="2"/>
        <v>0</v>
      </c>
      <c r="EI18" s="38">
        <f t="shared" si="2"/>
        <v>0</v>
      </c>
      <c r="EJ18" s="38">
        <f t="shared" si="2"/>
        <v>0</v>
      </c>
      <c r="EK18" s="38">
        <f t="shared" si="2"/>
        <v>0</v>
      </c>
      <c r="EL18" s="38">
        <f t="shared" si="2"/>
        <v>0</v>
      </c>
      <c r="EM18" s="38">
        <f t="shared" si="2"/>
        <v>0</v>
      </c>
      <c r="EN18" s="38">
        <f t="shared" si="2"/>
        <v>0</v>
      </c>
      <c r="EO18" s="38">
        <f t="shared" si="2"/>
        <v>0</v>
      </c>
      <c r="EP18" s="38">
        <f t="shared" si="2"/>
        <v>0</v>
      </c>
      <c r="EQ18" s="38">
        <f t="shared" si="2"/>
        <v>0</v>
      </c>
      <c r="ER18" s="38">
        <f t="shared" si="2"/>
        <v>0</v>
      </c>
      <c r="ES18" s="38">
        <f t="shared" si="2"/>
        <v>0</v>
      </c>
      <c r="ET18" s="38">
        <f t="shared" si="2"/>
        <v>0</v>
      </c>
      <c r="EU18" s="38">
        <f t="shared" si="2"/>
        <v>0</v>
      </c>
      <c r="EV18" s="38">
        <f t="shared" si="2"/>
        <v>0</v>
      </c>
      <c r="EW18" s="38">
        <f t="shared" si="2"/>
        <v>0</v>
      </c>
      <c r="EX18" s="38">
        <f t="shared" si="2"/>
        <v>0</v>
      </c>
      <c r="EY18" s="27">
        <f t="shared" ref="EY18:EY23" si="3">SUM(EZ18:FA18)</f>
        <v>40864</v>
      </c>
      <c r="EZ18" s="38">
        <f t="shared" ref="EZ18:FB18" si="4">SUM(EZ19:EZ23)</f>
        <v>30251</v>
      </c>
      <c r="FA18" s="38">
        <f t="shared" si="4"/>
        <v>10613</v>
      </c>
      <c r="FB18" s="38">
        <f t="shared" si="4"/>
        <v>460.7</v>
      </c>
    </row>
    <row r="19" spans="1:158" s="39" customFormat="1" ht="37.5" x14ac:dyDescent="0.25">
      <c r="A19" s="11" t="s">
        <v>7</v>
      </c>
      <c r="B19" s="40" t="s">
        <v>47</v>
      </c>
      <c r="C19" s="10" t="s">
        <v>33</v>
      </c>
      <c r="D19" s="27">
        <v>176</v>
      </c>
      <c r="E19" s="27">
        <v>19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36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27">
        <v>21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0</v>
      </c>
      <c r="AO19" s="27">
        <v>0</v>
      </c>
      <c r="AP19" s="27">
        <v>0</v>
      </c>
      <c r="AQ19" s="27">
        <v>0</v>
      </c>
      <c r="AR19" s="27">
        <v>0</v>
      </c>
      <c r="AS19" s="27">
        <v>0</v>
      </c>
      <c r="AT19" s="27">
        <v>0</v>
      </c>
      <c r="AU19" s="27">
        <v>0</v>
      </c>
      <c r="AV19" s="27"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7">
        <v>0</v>
      </c>
      <c r="BC19" s="27">
        <v>0</v>
      </c>
      <c r="BD19" s="27">
        <v>0</v>
      </c>
      <c r="BE19" s="27">
        <v>0</v>
      </c>
      <c r="BF19" s="27">
        <v>0</v>
      </c>
      <c r="BG19" s="27">
        <v>0</v>
      </c>
      <c r="BH19" s="27">
        <v>0</v>
      </c>
      <c r="BI19" s="27">
        <v>0</v>
      </c>
      <c r="BJ19" s="27">
        <v>0</v>
      </c>
      <c r="BK19" s="27">
        <v>0</v>
      </c>
      <c r="BL19" s="27">
        <v>0</v>
      </c>
      <c r="BM19" s="27">
        <v>0</v>
      </c>
      <c r="BN19" s="27">
        <v>0</v>
      </c>
      <c r="BO19" s="27">
        <v>0</v>
      </c>
      <c r="BP19" s="27">
        <v>0</v>
      </c>
      <c r="BQ19" s="27">
        <v>0</v>
      </c>
      <c r="BR19" s="27">
        <v>0</v>
      </c>
      <c r="BS19" s="27">
        <v>0</v>
      </c>
      <c r="BT19" s="27">
        <v>0</v>
      </c>
      <c r="BU19" s="27">
        <v>0</v>
      </c>
      <c r="BV19" s="27">
        <v>0</v>
      </c>
      <c r="BW19" s="27">
        <v>0</v>
      </c>
      <c r="BX19" s="27">
        <v>0</v>
      </c>
      <c r="BY19" s="27">
        <v>0</v>
      </c>
      <c r="BZ19" s="27">
        <v>0</v>
      </c>
      <c r="CA19" s="27">
        <v>0</v>
      </c>
      <c r="CB19" s="27">
        <v>0</v>
      </c>
      <c r="CC19" s="27">
        <v>0</v>
      </c>
      <c r="CD19" s="27">
        <v>0</v>
      </c>
      <c r="CE19" s="27">
        <v>0</v>
      </c>
      <c r="CF19" s="27">
        <v>0</v>
      </c>
      <c r="CG19" s="27">
        <v>0</v>
      </c>
      <c r="CH19" s="27">
        <v>0</v>
      </c>
      <c r="CI19" s="27">
        <v>0</v>
      </c>
      <c r="CJ19" s="27">
        <v>0</v>
      </c>
      <c r="CK19" s="27">
        <v>0</v>
      </c>
      <c r="CL19" s="27">
        <v>0</v>
      </c>
      <c r="CM19" s="27">
        <v>0</v>
      </c>
      <c r="CN19" s="27">
        <v>0</v>
      </c>
      <c r="CO19" s="27">
        <v>0</v>
      </c>
      <c r="CP19" s="27">
        <v>0</v>
      </c>
      <c r="CQ19" s="27">
        <v>0</v>
      </c>
      <c r="CR19" s="27">
        <v>0</v>
      </c>
      <c r="CS19" s="27">
        <v>0</v>
      </c>
      <c r="CT19" s="27">
        <v>0</v>
      </c>
      <c r="CU19" s="27">
        <v>0</v>
      </c>
      <c r="CV19" s="27">
        <v>0</v>
      </c>
      <c r="CW19" s="27">
        <v>0</v>
      </c>
      <c r="CX19" s="27">
        <v>0</v>
      </c>
      <c r="CY19" s="27">
        <v>0</v>
      </c>
      <c r="CZ19" s="27">
        <v>0</v>
      </c>
      <c r="DA19" s="27">
        <v>0</v>
      </c>
      <c r="DB19" s="27">
        <v>0</v>
      </c>
      <c r="DC19" s="27">
        <v>0</v>
      </c>
      <c r="DD19" s="27">
        <v>0</v>
      </c>
      <c r="DE19" s="27">
        <v>0</v>
      </c>
      <c r="DF19" s="27">
        <v>0</v>
      </c>
      <c r="DG19" s="27">
        <v>0</v>
      </c>
      <c r="DH19" s="27">
        <v>0</v>
      </c>
      <c r="DI19" s="27">
        <v>0</v>
      </c>
      <c r="DJ19" s="27">
        <v>0</v>
      </c>
      <c r="DK19" s="27">
        <v>0</v>
      </c>
      <c r="DL19" s="27">
        <v>0</v>
      </c>
      <c r="DM19" s="27">
        <v>0</v>
      </c>
      <c r="DN19" s="27">
        <v>0</v>
      </c>
      <c r="DO19" s="27">
        <v>0</v>
      </c>
      <c r="DP19" s="27">
        <v>0</v>
      </c>
      <c r="DQ19" s="27">
        <v>0</v>
      </c>
      <c r="DR19" s="27">
        <v>0</v>
      </c>
      <c r="DS19" s="27">
        <v>0</v>
      </c>
      <c r="DT19" s="27">
        <v>0</v>
      </c>
      <c r="DU19" s="27">
        <v>0</v>
      </c>
      <c r="DV19" s="27">
        <v>0</v>
      </c>
      <c r="DW19" s="27">
        <v>0</v>
      </c>
      <c r="DX19" s="27">
        <v>0</v>
      </c>
      <c r="DY19" s="27">
        <v>0</v>
      </c>
      <c r="DZ19" s="27">
        <v>0</v>
      </c>
      <c r="EA19" s="27">
        <v>0</v>
      </c>
      <c r="EB19" s="27">
        <v>0</v>
      </c>
      <c r="EC19" s="27">
        <v>0</v>
      </c>
      <c r="ED19" s="27">
        <v>0</v>
      </c>
      <c r="EE19" s="27">
        <v>0</v>
      </c>
      <c r="EF19" s="27">
        <v>0</v>
      </c>
      <c r="EG19" s="27">
        <v>0</v>
      </c>
      <c r="EH19" s="27">
        <v>0</v>
      </c>
      <c r="EI19" s="27">
        <v>0</v>
      </c>
      <c r="EJ19" s="27">
        <v>0</v>
      </c>
      <c r="EK19" s="27">
        <v>0</v>
      </c>
      <c r="EL19" s="27">
        <v>0</v>
      </c>
      <c r="EM19" s="27">
        <v>0</v>
      </c>
      <c r="EN19" s="27">
        <v>0</v>
      </c>
      <c r="EO19" s="27">
        <v>0</v>
      </c>
      <c r="EP19" s="27">
        <v>0</v>
      </c>
      <c r="EQ19" s="27">
        <v>0</v>
      </c>
      <c r="ER19" s="27">
        <v>0</v>
      </c>
      <c r="ES19" s="27">
        <v>0</v>
      </c>
      <c r="ET19" s="27">
        <v>0</v>
      </c>
      <c r="EU19" s="27">
        <v>0</v>
      </c>
      <c r="EV19" s="27">
        <v>0</v>
      </c>
      <c r="EW19" s="27">
        <v>0</v>
      </c>
      <c r="EX19" s="27">
        <v>0</v>
      </c>
      <c r="EY19" s="27">
        <f t="shared" si="3"/>
        <v>17389</v>
      </c>
      <c r="EZ19" s="41">
        <v>12739</v>
      </c>
      <c r="FA19" s="41">
        <v>4650</v>
      </c>
      <c r="FB19" s="41">
        <v>176</v>
      </c>
    </row>
    <row r="20" spans="1:158" s="39" customFormat="1" ht="18.75" x14ac:dyDescent="0.25">
      <c r="A20" s="11" t="s">
        <v>8</v>
      </c>
      <c r="B20" s="40" t="s">
        <v>48</v>
      </c>
      <c r="C20" s="10" t="s">
        <v>33</v>
      </c>
      <c r="D20" s="27">
        <v>138</v>
      </c>
      <c r="E20" s="27">
        <v>58</v>
      </c>
      <c r="F20" s="27">
        <v>80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27"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27">
        <v>0</v>
      </c>
      <c r="AR20" s="27">
        <v>0</v>
      </c>
      <c r="AS20" s="27">
        <v>0</v>
      </c>
      <c r="AT20" s="27">
        <v>0</v>
      </c>
      <c r="AU20" s="27">
        <v>0</v>
      </c>
      <c r="AV20" s="27"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7">
        <v>0</v>
      </c>
      <c r="BJ20" s="27">
        <v>0</v>
      </c>
      <c r="BK20" s="27">
        <v>0</v>
      </c>
      <c r="BL20" s="27">
        <v>0</v>
      </c>
      <c r="BM20" s="27">
        <v>0</v>
      </c>
      <c r="BN20" s="27">
        <v>0</v>
      </c>
      <c r="BO20" s="27">
        <v>0</v>
      </c>
      <c r="BP20" s="27">
        <v>0</v>
      </c>
      <c r="BQ20" s="27">
        <v>0</v>
      </c>
      <c r="BR20" s="27">
        <v>0</v>
      </c>
      <c r="BS20" s="27">
        <v>0</v>
      </c>
      <c r="BT20" s="27">
        <v>0</v>
      </c>
      <c r="BU20" s="27">
        <v>0</v>
      </c>
      <c r="BV20" s="27">
        <v>0</v>
      </c>
      <c r="BW20" s="27">
        <v>0</v>
      </c>
      <c r="BX20" s="27"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7">
        <v>0</v>
      </c>
      <c r="CE20" s="27">
        <v>0</v>
      </c>
      <c r="CF20" s="27">
        <v>0</v>
      </c>
      <c r="CG20" s="27">
        <v>0</v>
      </c>
      <c r="CH20" s="27">
        <v>0</v>
      </c>
      <c r="CI20" s="27">
        <v>0</v>
      </c>
      <c r="CJ20" s="27">
        <v>0</v>
      </c>
      <c r="CK20" s="27">
        <v>0</v>
      </c>
      <c r="CL20" s="27">
        <v>0</v>
      </c>
      <c r="CM20" s="27">
        <v>0</v>
      </c>
      <c r="CN20" s="27">
        <v>0</v>
      </c>
      <c r="CO20" s="27">
        <v>0</v>
      </c>
      <c r="CP20" s="27">
        <v>0</v>
      </c>
      <c r="CQ20" s="27">
        <v>0</v>
      </c>
      <c r="CR20" s="27">
        <v>0</v>
      </c>
      <c r="CS20" s="27">
        <v>0</v>
      </c>
      <c r="CT20" s="27">
        <v>0</v>
      </c>
      <c r="CU20" s="27">
        <v>0</v>
      </c>
      <c r="CV20" s="27">
        <v>0</v>
      </c>
      <c r="CW20" s="27">
        <v>0</v>
      </c>
      <c r="CX20" s="27">
        <v>0</v>
      </c>
      <c r="CY20" s="27">
        <v>0</v>
      </c>
      <c r="CZ20" s="27">
        <v>0</v>
      </c>
      <c r="DA20" s="27">
        <v>0</v>
      </c>
      <c r="DB20" s="27">
        <v>0</v>
      </c>
      <c r="DC20" s="27">
        <v>0</v>
      </c>
      <c r="DD20" s="27">
        <v>0</v>
      </c>
      <c r="DE20" s="27">
        <v>0</v>
      </c>
      <c r="DF20" s="27">
        <v>0</v>
      </c>
      <c r="DG20" s="27">
        <v>0</v>
      </c>
      <c r="DH20" s="27">
        <v>0</v>
      </c>
      <c r="DI20" s="27">
        <v>0</v>
      </c>
      <c r="DJ20" s="27">
        <v>0</v>
      </c>
      <c r="DK20" s="27">
        <v>0</v>
      </c>
      <c r="DL20" s="27">
        <v>0</v>
      </c>
      <c r="DM20" s="27">
        <v>0</v>
      </c>
      <c r="DN20" s="27">
        <v>0</v>
      </c>
      <c r="DO20" s="27">
        <v>0</v>
      </c>
      <c r="DP20" s="27">
        <v>0</v>
      </c>
      <c r="DQ20" s="27">
        <v>0</v>
      </c>
      <c r="DR20" s="27">
        <v>0</v>
      </c>
      <c r="DS20" s="27">
        <v>0</v>
      </c>
      <c r="DT20" s="27">
        <v>0</v>
      </c>
      <c r="DU20" s="27">
        <v>0</v>
      </c>
      <c r="DV20" s="27">
        <v>0</v>
      </c>
      <c r="DW20" s="27">
        <v>0</v>
      </c>
      <c r="DX20" s="27">
        <v>0</v>
      </c>
      <c r="DY20" s="27">
        <v>0</v>
      </c>
      <c r="DZ20" s="27">
        <v>0</v>
      </c>
      <c r="EA20" s="27">
        <v>0</v>
      </c>
      <c r="EB20" s="27">
        <v>0</v>
      </c>
      <c r="EC20" s="27">
        <v>0</v>
      </c>
      <c r="ED20" s="27">
        <v>0</v>
      </c>
      <c r="EE20" s="27">
        <v>0</v>
      </c>
      <c r="EF20" s="27">
        <v>0</v>
      </c>
      <c r="EG20" s="27">
        <v>0</v>
      </c>
      <c r="EH20" s="27">
        <v>0</v>
      </c>
      <c r="EI20" s="27">
        <v>0</v>
      </c>
      <c r="EJ20" s="27">
        <v>0</v>
      </c>
      <c r="EK20" s="27">
        <v>0</v>
      </c>
      <c r="EL20" s="27">
        <v>0</v>
      </c>
      <c r="EM20" s="27">
        <v>0</v>
      </c>
      <c r="EN20" s="27">
        <v>0</v>
      </c>
      <c r="EO20" s="27">
        <v>0</v>
      </c>
      <c r="EP20" s="27">
        <v>0</v>
      </c>
      <c r="EQ20" s="27">
        <v>0</v>
      </c>
      <c r="ER20" s="27">
        <v>0</v>
      </c>
      <c r="ES20" s="27">
        <v>0</v>
      </c>
      <c r="ET20" s="27">
        <v>0</v>
      </c>
      <c r="EU20" s="27">
        <v>0</v>
      </c>
      <c r="EV20" s="27">
        <v>0</v>
      </c>
      <c r="EW20" s="27">
        <v>0</v>
      </c>
      <c r="EX20" s="27">
        <v>0</v>
      </c>
      <c r="EY20" s="27">
        <f t="shared" si="3"/>
        <v>10645</v>
      </c>
      <c r="EZ20" s="41">
        <v>7929</v>
      </c>
      <c r="FA20" s="41">
        <v>2716</v>
      </c>
      <c r="FB20" s="41">
        <v>126.7</v>
      </c>
    </row>
    <row r="21" spans="1:158" s="39" customFormat="1" ht="37.5" x14ac:dyDescent="0.25">
      <c r="A21" s="11" t="s">
        <v>9</v>
      </c>
      <c r="B21" s="40" t="s">
        <v>49</v>
      </c>
      <c r="C21" s="10" t="s">
        <v>33</v>
      </c>
      <c r="D21" s="27">
        <v>69</v>
      </c>
      <c r="E21" s="27">
        <v>5</v>
      </c>
      <c r="F21" s="27">
        <v>64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7">
        <v>0</v>
      </c>
      <c r="BC21" s="27"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</v>
      </c>
      <c r="BO21" s="27">
        <v>0</v>
      </c>
      <c r="BP21" s="27">
        <v>0</v>
      </c>
      <c r="BQ21" s="27">
        <v>0</v>
      </c>
      <c r="BR21" s="27">
        <v>0</v>
      </c>
      <c r="BS21" s="27">
        <v>0</v>
      </c>
      <c r="BT21" s="27">
        <v>0</v>
      </c>
      <c r="BU21" s="27">
        <v>0</v>
      </c>
      <c r="BV21" s="27">
        <v>0</v>
      </c>
      <c r="BW21" s="27">
        <v>0</v>
      </c>
      <c r="BX21" s="27"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7">
        <v>0</v>
      </c>
      <c r="CE21" s="27">
        <v>0</v>
      </c>
      <c r="CF21" s="27">
        <v>0</v>
      </c>
      <c r="CG21" s="27">
        <v>0</v>
      </c>
      <c r="CH21" s="27">
        <v>0</v>
      </c>
      <c r="CI21" s="27">
        <v>0</v>
      </c>
      <c r="CJ21" s="27">
        <v>0</v>
      </c>
      <c r="CK21" s="27">
        <v>0</v>
      </c>
      <c r="CL21" s="27">
        <v>0</v>
      </c>
      <c r="CM21" s="27">
        <v>0</v>
      </c>
      <c r="CN21" s="27">
        <v>0</v>
      </c>
      <c r="CO21" s="27">
        <v>0</v>
      </c>
      <c r="CP21" s="27">
        <v>0</v>
      </c>
      <c r="CQ21" s="27">
        <v>0</v>
      </c>
      <c r="CR21" s="27">
        <v>0</v>
      </c>
      <c r="CS21" s="27">
        <v>0</v>
      </c>
      <c r="CT21" s="27">
        <v>0</v>
      </c>
      <c r="CU21" s="27">
        <v>0</v>
      </c>
      <c r="CV21" s="27">
        <v>0</v>
      </c>
      <c r="CW21" s="27">
        <v>0</v>
      </c>
      <c r="CX21" s="27">
        <v>0</v>
      </c>
      <c r="CY21" s="27">
        <v>0</v>
      </c>
      <c r="CZ21" s="27">
        <v>0</v>
      </c>
      <c r="DA21" s="27">
        <v>0</v>
      </c>
      <c r="DB21" s="27">
        <v>0</v>
      </c>
      <c r="DC21" s="27">
        <v>0</v>
      </c>
      <c r="DD21" s="27">
        <v>0</v>
      </c>
      <c r="DE21" s="27">
        <v>0</v>
      </c>
      <c r="DF21" s="27">
        <v>0</v>
      </c>
      <c r="DG21" s="27">
        <v>0</v>
      </c>
      <c r="DH21" s="27">
        <v>0</v>
      </c>
      <c r="DI21" s="27">
        <v>0</v>
      </c>
      <c r="DJ21" s="27">
        <v>0</v>
      </c>
      <c r="DK21" s="27">
        <v>0</v>
      </c>
      <c r="DL21" s="27">
        <v>0</v>
      </c>
      <c r="DM21" s="27">
        <v>0</v>
      </c>
      <c r="DN21" s="27">
        <v>0</v>
      </c>
      <c r="DO21" s="27">
        <v>0</v>
      </c>
      <c r="DP21" s="27">
        <v>0</v>
      </c>
      <c r="DQ21" s="27">
        <v>0</v>
      </c>
      <c r="DR21" s="27">
        <v>0</v>
      </c>
      <c r="DS21" s="27">
        <v>0</v>
      </c>
      <c r="DT21" s="27">
        <v>0</v>
      </c>
      <c r="DU21" s="27">
        <v>0</v>
      </c>
      <c r="DV21" s="27">
        <v>0</v>
      </c>
      <c r="DW21" s="27">
        <v>0</v>
      </c>
      <c r="DX21" s="27">
        <v>0</v>
      </c>
      <c r="DY21" s="27">
        <v>0</v>
      </c>
      <c r="DZ21" s="27">
        <v>0</v>
      </c>
      <c r="EA21" s="27">
        <v>0</v>
      </c>
      <c r="EB21" s="27">
        <v>0</v>
      </c>
      <c r="EC21" s="27">
        <v>0</v>
      </c>
      <c r="ED21" s="27">
        <v>0</v>
      </c>
      <c r="EE21" s="27">
        <v>0</v>
      </c>
      <c r="EF21" s="27">
        <v>0</v>
      </c>
      <c r="EG21" s="27">
        <v>0</v>
      </c>
      <c r="EH21" s="27">
        <v>0</v>
      </c>
      <c r="EI21" s="27">
        <v>0</v>
      </c>
      <c r="EJ21" s="27">
        <v>0</v>
      </c>
      <c r="EK21" s="27">
        <v>0</v>
      </c>
      <c r="EL21" s="27">
        <v>0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0</v>
      </c>
      <c r="ET21" s="27">
        <v>0</v>
      </c>
      <c r="EU21" s="27">
        <v>0</v>
      </c>
      <c r="EV21" s="27">
        <v>0</v>
      </c>
      <c r="EW21" s="27">
        <v>0</v>
      </c>
      <c r="EX21" s="27">
        <v>0</v>
      </c>
      <c r="EY21" s="27">
        <f t="shared" si="3"/>
        <v>5623</v>
      </c>
      <c r="EZ21" s="41">
        <v>4224</v>
      </c>
      <c r="FA21" s="41">
        <v>1399</v>
      </c>
      <c r="FB21" s="41">
        <v>68</v>
      </c>
    </row>
    <row r="22" spans="1:158" s="39" customFormat="1" ht="18.75" x14ac:dyDescent="0.25">
      <c r="A22" s="11" t="s">
        <v>10</v>
      </c>
      <c r="B22" s="40" t="s">
        <v>50</v>
      </c>
      <c r="C22" s="10" t="s">
        <v>33</v>
      </c>
      <c r="D22" s="27">
        <v>36</v>
      </c>
      <c r="E22" s="27">
        <v>0</v>
      </c>
      <c r="F22" s="27">
        <v>20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20</v>
      </c>
      <c r="AK22" s="27">
        <v>0</v>
      </c>
      <c r="AL22" s="27">
        <v>0</v>
      </c>
      <c r="AM22" s="27">
        <v>0</v>
      </c>
      <c r="AN22" s="27">
        <v>0</v>
      </c>
      <c r="AO22" s="27">
        <v>0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7">
        <v>0</v>
      </c>
      <c r="BJ22" s="27">
        <v>0</v>
      </c>
      <c r="BK22" s="27">
        <v>0</v>
      </c>
      <c r="BL22" s="27">
        <v>0</v>
      </c>
      <c r="BM22" s="27">
        <v>0</v>
      </c>
      <c r="BN22" s="27">
        <v>0</v>
      </c>
      <c r="BO22" s="27">
        <v>0</v>
      </c>
      <c r="BP22" s="27">
        <v>0</v>
      </c>
      <c r="BQ22" s="27">
        <v>0</v>
      </c>
      <c r="BR22" s="27">
        <v>0</v>
      </c>
      <c r="BS22" s="27">
        <v>0</v>
      </c>
      <c r="BT22" s="27">
        <v>0</v>
      </c>
      <c r="BU22" s="27">
        <v>0</v>
      </c>
      <c r="BV22" s="27">
        <v>0</v>
      </c>
      <c r="BW22" s="27">
        <v>0</v>
      </c>
      <c r="BX22" s="27">
        <v>0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7">
        <v>0</v>
      </c>
      <c r="CE22" s="27">
        <v>0</v>
      </c>
      <c r="CF22" s="27">
        <v>0</v>
      </c>
      <c r="CG22" s="27">
        <v>0</v>
      </c>
      <c r="CH22" s="27">
        <v>0</v>
      </c>
      <c r="CI22" s="27">
        <v>0</v>
      </c>
      <c r="CJ22" s="27">
        <v>0</v>
      </c>
      <c r="CK22" s="27">
        <v>0</v>
      </c>
      <c r="CL22" s="27">
        <v>0</v>
      </c>
      <c r="CM22" s="27">
        <v>0</v>
      </c>
      <c r="CN22" s="27">
        <v>0</v>
      </c>
      <c r="CO22" s="27">
        <v>0</v>
      </c>
      <c r="CP22" s="27">
        <v>0</v>
      </c>
      <c r="CQ22" s="27">
        <v>0</v>
      </c>
      <c r="CR22" s="27">
        <v>0</v>
      </c>
      <c r="CS22" s="27">
        <v>0</v>
      </c>
      <c r="CT22" s="27">
        <v>0</v>
      </c>
      <c r="CU22" s="27">
        <v>0</v>
      </c>
      <c r="CV22" s="27">
        <v>0</v>
      </c>
      <c r="CW22" s="27">
        <v>0</v>
      </c>
      <c r="CX22" s="27">
        <v>0</v>
      </c>
      <c r="CY22" s="27">
        <v>0</v>
      </c>
      <c r="CZ22" s="27">
        <v>0</v>
      </c>
      <c r="DA22" s="27">
        <v>0</v>
      </c>
      <c r="DB22" s="27">
        <v>0</v>
      </c>
      <c r="DC22" s="27">
        <v>0</v>
      </c>
      <c r="DD22" s="27">
        <v>0</v>
      </c>
      <c r="DE22" s="27">
        <v>0</v>
      </c>
      <c r="DF22" s="27">
        <v>0</v>
      </c>
      <c r="DG22" s="27">
        <v>0</v>
      </c>
      <c r="DH22" s="27">
        <v>0</v>
      </c>
      <c r="DI22" s="27">
        <v>0</v>
      </c>
      <c r="DJ22" s="27">
        <v>0</v>
      </c>
      <c r="DK22" s="27">
        <v>0</v>
      </c>
      <c r="DL22" s="27">
        <v>0</v>
      </c>
      <c r="DM22" s="27">
        <v>0</v>
      </c>
      <c r="DN22" s="27">
        <v>0</v>
      </c>
      <c r="DO22" s="27">
        <v>0</v>
      </c>
      <c r="DP22" s="27">
        <v>0</v>
      </c>
      <c r="DQ22" s="27">
        <v>0</v>
      </c>
      <c r="DR22" s="27">
        <v>0</v>
      </c>
      <c r="DS22" s="27">
        <v>0</v>
      </c>
      <c r="DT22" s="27">
        <v>0</v>
      </c>
      <c r="DU22" s="27">
        <v>0</v>
      </c>
      <c r="DV22" s="27">
        <v>0</v>
      </c>
      <c r="DW22" s="27">
        <v>0</v>
      </c>
      <c r="DX22" s="27">
        <v>0</v>
      </c>
      <c r="DY22" s="27">
        <v>0</v>
      </c>
      <c r="DZ22" s="27">
        <v>0</v>
      </c>
      <c r="EA22" s="27">
        <v>0</v>
      </c>
      <c r="EB22" s="27">
        <v>0</v>
      </c>
      <c r="EC22" s="27">
        <v>0</v>
      </c>
      <c r="ED22" s="27">
        <v>0</v>
      </c>
      <c r="EE22" s="27">
        <v>0</v>
      </c>
      <c r="EF22" s="27">
        <v>0</v>
      </c>
      <c r="EG22" s="27">
        <v>0</v>
      </c>
      <c r="EH22" s="27">
        <v>0</v>
      </c>
      <c r="EI22" s="27">
        <v>0</v>
      </c>
      <c r="EJ22" s="27">
        <v>0</v>
      </c>
      <c r="EK22" s="27">
        <v>0</v>
      </c>
      <c r="EL22" s="27">
        <v>0</v>
      </c>
      <c r="EM22" s="27">
        <v>0</v>
      </c>
      <c r="EN22" s="27">
        <v>0</v>
      </c>
      <c r="EO22" s="27">
        <v>0</v>
      </c>
      <c r="EP22" s="27">
        <v>0</v>
      </c>
      <c r="EQ22" s="27">
        <v>0</v>
      </c>
      <c r="ER22" s="27">
        <v>0</v>
      </c>
      <c r="ES22" s="27">
        <v>0</v>
      </c>
      <c r="ET22" s="27">
        <v>0</v>
      </c>
      <c r="EU22" s="27">
        <v>0</v>
      </c>
      <c r="EV22" s="27">
        <v>0</v>
      </c>
      <c r="EW22" s="27">
        <v>0</v>
      </c>
      <c r="EX22" s="27">
        <v>0</v>
      </c>
      <c r="EY22" s="27">
        <f t="shared" si="3"/>
        <v>3739</v>
      </c>
      <c r="EZ22" s="41">
        <v>2763</v>
      </c>
      <c r="FA22" s="41">
        <v>976</v>
      </c>
      <c r="FB22" s="41">
        <v>48.3</v>
      </c>
    </row>
    <row r="23" spans="1:158" s="39" customFormat="1" ht="18.75" x14ac:dyDescent="0.25">
      <c r="A23" s="11" t="s">
        <v>11</v>
      </c>
      <c r="B23" s="40" t="s">
        <v>51</v>
      </c>
      <c r="C23" s="10" t="s">
        <v>33</v>
      </c>
      <c r="D23" s="27">
        <v>35</v>
      </c>
      <c r="E23" s="27">
        <v>25</v>
      </c>
      <c r="F23" s="27">
        <v>10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27"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7">
        <v>0</v>
      </c>
      <c r="AO23" s="27">
        <v>0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27">
        <v>0</v>
      </c>
      <c r="AV23" s="27">
        <v>0</v>
      </c>
      <c r="AW23" s="27">
        <v>0</v>
      </c>
      <c r="AX23" s="27">
        <v>0</v>
      </c>
      <c r="AY23" s="27">
        <v>0</v>
      </c>
      <c r="AZ23" s="27">
        <v>0</v>
      </c>
      <c r="BA23" s="27">
        <v>0</v>
      </c>
      <c r="BB23" s="27">
        <v>0</v>
      </c>
      <c r="BC23" s="27">
        <v>0</v>
      </c>
      <c r="BD23" s="27">
        <v>0</v>
      </c>
      <c r="BE23" s="27">
        <v>0</v>
      </c>
      <c r="BF23" s="27">
        <v>0</v>
      </c>
      <c r="BG23" s="27">
        <v>0</v>
      </c>
      <c r="BH23" s="27">
        <v>0</v>
      </c>
      <c r="BI23" s="27">
        <v>0</v>
      </c>
      <c r="BJ23" s="27">
        <v>0</v>
      </c>
      <c r="BK23" s="27">
        <v>0</v>
      </c>
      <c r="BL23" s="27">
        <v>0</v>
      </c>
      <c r="BM23" s="27">
        <v>0</v>
      </c>
      <c r="BN23" s="27">
        <v>0</v>
      </c>
      <c r="BO23" s="27">
        <v>0</v>
      </c>
      <c r="BP23" s="27">
        <v>0</v>
      </c>
      <c r="BQ23" s="27">
        <v>0</v>
      </c>
      <c r="BR23" s="27">
        <v>0</v>
      </c>
      <c r="BS23" s="27">
        <v>0</v>
      </c>
      <c r="BT23" s="27">
        <v>0</v>
      </c>
      <c r="BU23" s="27">
        <v>0</v>
      </c>
      <c r="BV23" s="27">
        <v>0</v>
      </c>
      <c r="BW23" s="27">
        <v>0</v>
      </c>
      <c r="BX23" s="27"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7">
        <v>0</v>
      </c>
      <c r="CE23" s="27">
        <v>0</v>
      </c>
      <c r="CF23" s="27">
        <v>0</v>
      </c>
      <c r="CG23" s="27">
        <v>0</v>
      </c>
      <c r="CH23" s="27">
        <v>0</v>
      </c>
      <c r="CI23" s="27">
        <v>0</v>
      </c>
      <c r="CJ23" s="27">
        <v>0</v>
      </c>
      <c r="CK23" s="27">
        <v>0</v>
      </c>
      <c r="CL23" s="27">
        <v>0</v>
      </c>
      <c r="CM23" s="27">
        <v>0</v>
      </c>
      <c r="CN23" s="27">
        <v>0</v>
      </c>
      <c r="CO23" s="27">
        <v>0</v>
      </c>
      <c r="CP23" s="27">
        <v>0</v>
      </c>
      <c r="CQ23" s="27">
        <v>0</v>
      </c>
      <c r="CR23" s="27">
        <v>0</v>
      </c>
      <c r="CS23" s="27">
        <v>0</v>
      </c>
      <c r="CT23" s="27">
        <v>0</v>
      </c>
      <c r="CU23" s="27">
        <v>0</v>
      </c>
      <c r="CV23" s="27">
        <v>0</v>
      </c>
      <c r="CW23" s="27">
        <v>0</v>
      </c>
      <c r="CX23" s="27">
        <v>0</v>
      </c>
      <c r="CY23" s="27">
        <v>0</v>
      </c>
      <c r="CZ23" s="27">
        <v>0</v>
      </c>
      <c r="DA23" s="27">
        <v>0</v>
      </c>
      <c r="DB23" s="27">
        <v>0</v>
      </c>
      <c r="DC23" s="27">
        <v>0</v>
      </c>
      <c r="DD23" s="27">
        <v>0</v>
      </c>
      <c r="DE23" s="27">
        <v>0</v>
      </c>
      <c r="DF23" s="27">
        <v>0</v>
      </c>
      <c r="DG23" s="27">
        <v>0</v>
      </c>
      <c r="DH23" s="27">
        <v>0</v>
      </c>
      <c r="DI23" s="27">
        <v>0</v>
      </c>
      <c r="DJ23" s="27">
        <v>0</v>
      </c>
      <c r="DK23" s="27">
        <v>0</v>
      </c>
      <c r="DL23" s="27">
        <v>0</v>
      </c>
      <c r="DM23" s="27">
        <v>0</v>
      </c>
      <c r="DN23" s="27">
        <v>0</v>
      </c>
      <c r="DO23" s="27">
        <v>0</v>
      </c>
      <c r="DP23" s="27">
        <v>0</v>
      </c>
      <c r="DQ23" s="27">
        <v>0</v>
      </c>
      <c r="DR23" s="27">
        <v>0</v>
      </c>
      <c r="DS23" s="27">
        <v>0</v>
      </c>
      <c r="DT23" s="27">
        <v>0</v>
      </c>
      <c r="DU23" s="27">
        <v>0</v>
      </c>
      <c r="DV23" s="27">
        <v>0</v>
      </c>
      <c r="DW23" s="27">
        <v>0</v>
      </c>
      <c r="DX23" s="27">
        <v>0</v>
      </c>
      <c r="DY23" s="27">
        <v>0</v>
      </c>
      <c r="DZ23" s="27">
        <v>0</v>
      </c>
      <c r="EA23" s="27">
        <v>0</v>
      </c>
      <c r="EB23" s="27">
        <v>0</v>
      </c>
      <c r="EC23" s="27">
        <v>0</v>
      </c>
      <c r="ED23" s="27">
        <v>0</v>
      </c>
      <c r="EE23" s="27">
        <v>0</v>
      </c>
      <c r="EF23" s="27">
        <v>0</v>
      </c>
      <c r="EG23" s="27">
        <v>0</v>
      </c>
      <c r="EH23" s="27">
        <v>0</v>
      </c>
      <c r="EI23" s="27">
        <v>0</v>
      </c>
      <c r="EJ23" s="27">
        <v>0</v>
      </c>
      <c r="EK23" s="27">
        <v>0</v>
      </c>
      <c r="EL23" s="27">
        <v>0</v>
      </c>
      <c r="EM23" s="27">
        <v>0</v>
      </c>
      <c r="EN23" s="27">
        <v>0</v>
      </c>
      <c r="EO23" s="27">
        <v>0</v>
      </c>
      <c r="EP23" s="27">
        <v>0</v>
      </c>
      <c r="EQ23" s="27">
        <v>0</v>
      </c>
      <c r="ER23" s="27">
        <v>0</v>
      </c>
      <c r="ES23" s="27">
        <v>0</v>
      </c>
      <c r="ET23" s="27">
        <v>0</v>
      </c>
      <c r="EU23" s="27">
        <v>0</v>
      </c>
      <c r="EV23" s="27">
        <v>0</v>
      </c>
      <c r="EW23" s="27">
        <v>0</v>
      </c>
      <c r="EX23" s="27">
        <v>0</v>
      </c>
      <c r="EY23" s="27">
        <f t="shared" si="3"/>
        <v>3468</v>
      </c>
      <c r="EZ23" s="41">
        <v>2596</v>
      </c>
      <c r="FA23" s="41">
        <v>872</v>
      </c>
      <c r="FB23" s="41">
        <v>41.7</v>
      </c>
    </row>
    <row r="24" spans="1:158" ht="18" customHeight="1" x14ac:dyDescent="0.25">
      <c r="A24" s="12"/>
      <c r="B24" s="17" t="s">
        <v>34</v>
      </c>
      <c r="C24" s="13" t="s">
        <v>35</v>
      </c>
      <c r="D24" s="20">
        <f t="shared" ref="D24:AI24" si="5">SUMIFS(D18:D23,$C$18:$C$23,"Городской")</f>
        <v>454</v>
      </c>
      <c r="E24" s="20">
        <f t="shared" si="5"/>
        <v>107</v>
      </c>
      <c r="F24" s="20">
        <f t="shared" si="5"/>
        <v>174</v>
      </c>
      <c r="G24" s="20">
        <f t="shared" si="5"/>
        <v>0</v>
      </c>
      <c r="H24" s="20">
        <f t="shared" si="5"/>
        <v>0</v>
      </c>
      <c r="I24" s="20">
        <f t="shared" si="5"/>
        <v>0</v>
      </c>
      <c r="J24" s="20">
        <f t="shared" si="5"/>
        <v>0</v>
      </c>
      <c r="K24" s="20">
        <f t="shared" si="5"/>
        <v>0</v>
      </c>
      <c r="L24" s="20">
        <f t="shared" si="5"/>
        <v>0</v>
      </c>
      <c r="M24" s="20">
        <f t="shared" si="5"/>
        <v>0</v>
      </c>
      <c r="N24" s="20">
        <f t="shared" si="5"/>
        <v>0</v>
      </c>
      <c r="O24" s="20">
        <f t="shared" si="5"/>
        <v>0</v>
      </c>
      <c r="P24" s="20">
        <f t="shared" si="5"/>
        <v>0</v>
      </c>
      <c r="Q24" s="20">
        <f t="shared" si="5"/>
        <v>0</v>
      </c>
      <c r="R24" s="20">
        <f t="shared" si="5"/>
        <v>0</v>
      </c>
      <c r="S24" s="20">
        <f t="shared" si="5"/>
        <v>0</v>
      </c>
      <c r="T24" s="20">
        <f t="shared" si="5"/>
        <v>36</v>
      </c>
      <c r="U24" s="20">
        <f t="shared" si="5"/>
        <v>0</v>
      </c>
      <c r="V24" s="20">
        <f t="shared" si="5"/>
        <v>0</v>
      </c>
      <c r="W24" s="20">
        <f t="shared" si="5"/>
        <v>0</v>
      </c>
      <c r="X24" s="20">
        <f t="shared" si="5"/>
        <v>0</v>
      </c>
      <c r="Y24" s="20">
        <f t="shared" si="5"/>
        <v>0</v>
      </c>
      <c r="Z24" s="20">
        <f t="shared" si="5"/>
        <v>0</v>
      </c>
      <c r="AA24" s="20">
        <f t="shared" si="5"/>
        <v>0</v>
      </c>
      <c r="AB24" s="20">
        <f t="shared" si="5"/>
        <v>0</v>
      </c>
      <c r="AC24" s="20">
        <f t="shared" si="5"/>
        <v>0</v>
      </c>
      <c r="AD24" s="20">
        <f t="shared" si="5"/>
        <v>0</v>
      </c>
      <c r="AE24" s="20">
        <f t="shared" si="5"/>
        <v>0</v>
      </c>
      <c r="AF24" s="20">
        <f t="shared" si="5"/>
        <v>0</v>
      </c>
      <c r="AG24" s="20">
        <f t="shared" si="5"/>
        <v>0</v>
      </c>
      <c r="AH24" s="20">
        <f t="shared" si="5"/>
        <v>21</v>
      </c>
      <c r="AI24" s="20">
        <f t="shared" si="5"/>
        <v>0</v>
      </c>
      <c r="AJ24" s="20">
        <f t="shared" ref="AJ24:BO24" si="6">SUMIFS(AJ18:AJ23,$C$18:$C$23,"Городской")</f>
        <v>20</v>
      </c>
      <c r="AK24" s="20">
        <f t="shared" si="6"/>
        <v>0</v>
      </c>
      <c r="AL24" s="20">
        <f t="shared" si="6"/>
        <v>0</v>
      </c>
      <c r="AM24" s="20">
        <f t="shared" si="6"/>
        <v>0</v>
      </c>
      <c r="AN24" s="20">
        <f t="shared" si="6"/>
        <v>0</v>
      </c>
      <c r="AO24" s="20">
        <f t="shared" si="6"/>
        <v>0</v>
      </c>
      <c r="AP24" s="20">
        <f t="shared" si="6"/>
        <v>0</v>
      </c>
      <c r="AQ24" s="20">
        <f t="shared" si="6"/>
        <v>0</v>
      </c>
      <c r="AR24" s="20">
        <f t="shared" si="6"/>
        <v>0</v>
      </c>
      <c r="AS24" s="20">
        <f t="shared" si="6"/>
        <v>0</v>
      </c>
      <c r="AT24" s="20">
        <f t="shared" si="6"/>
        <v>0</v>
      </c>
      <c r="AU24" s="20">
        <f t="shared" si="6"/>
        <v>0</v>
      </c>
      <c r="AV24" s="20">
        <f t="shared" si="6"/>
        <v>0</v>
      </c>
      <c r="AW24" s="20">
        <f t="shared" si="6"/>
        <v>0</v>
      </c>
      <c r="AX24" s="20">
        <f t="shared" si="6"/>
        <v>0</v>
      </c>
      <c r="AY24" s="20">
        <f t="shared" si="6"/>
        <v>0</v>
      </c>
      <c r="AZ24" s="20">
        <f t="shared" si="6"/>
        <v>0</v>
      </c>
      <c r="BA24" s="20">
        <f t="shared" si="6"/>
        <v>0</v>
      </c>
      <c r="BB24" s="20">
        <f t="shared" si="6"/>
        <v>0</v>
      </c>
      <c r="BC24" s="20">
        <f t="shared" si="6"/>
        <v>0</v>
      </c>
      <c r="BD24" s="20">
        <f t="shared" si="6"/>
        <v>0</v>
      </c>
      <c r="BE24" s="20">
        <f t="shared" si="6"/>
        <v>0</v>
      </c>
      <c r="BF24" s="20">
        <f t="shared" si="6"/>
        <v>0</v>
      </c>
      <c r="BG24" s="20">
        <f t="shared" si="6"/>
        <v>0</v>
      </c>
      <c r="BH24" s="20">
        <f t="shared" si="6"/>
        <v>0</v>
      </c>
      <c r="BI24" s="20">
        <f t="shared" si="6"/>
        <v>0</v>
      </c>
      <c r="BJ24" s="20">
        <f t="shared" si="6"/>
        <v>0</v>
      </c>
      <c r="BK24" s="20">
        <f t="shared" si="6"/>
        <v>0</v>
      </c>
      <c r="BL24" s="20">
        <f t="shared" si="6"/>
        <v>0</v>
      </c>
      <c r="BM24" s="20">
        <f t="shared" si="6"/>
        <v>0</v>
      </c>
      <c r="BN24" s="20">
        <f t="shared" si="6"/>
        <v>0</v>
      </c>
      <c r="BO24" s="20">
        <f t="shared" si="6"/>
        <v>0</v>
      </c>
      <c r="BP24" s="20">
        <f t="shared" ref="BP24:CU24" si="7">SUMIFS(BP18:BP23,$C$18:$C$23,"Городской")</f>
        <v>0</v>
      </c>
      <c r="BQ24" s="20">
        <f t="shared" si="7"/>
        <v>0</v>
      </c>
      <c r="BR24" s="20">
        <f t="shared" si="7"/>
        <v>0</v>
      </c>
      <c r="BS24" s="20">
        <f t="shared" si="7"/>
        <v>0</v>
      </c>
      <c r="BT24" s="20">
        <f t="shared" si="7"/>
        <v>0</v>
      </c>
      <c r="BU24" s="20">
        <f t="shared" si="7"/>
        <v>0</v>
      </c>
      <c r="BV24" s="20">
        <f t="shared" si="7"/>
        <v>0</v>
      </c>
      <c r="BW24" s="20">
        <f t="shared" si="7"/>
        <v>0</v>
      </c>
      <c r="BX24" s="20">
        <f t="shared" si="7"/>
        <v>0</v>
      </c>
      <c r="BY24" s="20">
        <f t="shared" si="7"/>
        <v>0</v>
      </c>
      <c r="BZ24" s="20">
        <f t="shared" si="7"/>
        <v>0</v>
      </c>
      <c r="CA24" s="20">
        <f t="shared" si="7"/>
        <v>0</v>
      </c>
      <c r="CB24" s="20">
        <f t="shared" si="7"/>
        <v>0</v>
      </c>
      <c r="CC24" s="20">
        <f t="shared" si="7"/>
        <v>0</v>
      </c>
      <c r="CD24" s="20">
        <f t="shared" si="7"/>
        <v>0</v>
      </c>
      <c r="CE24" s="20">
        <f t="shared" si="7"/>
        <v>0</v>
      </c>
      <c r="CF24" s="20">
        <f t="shared" si="7"/>
        <v>0</v>
      </c>
      <c r="CG24" s="20">
        <f t="shared" si="7"/>
        <v>0</v>
      </c>
      <c r="CH24" s="20">
        <f t="shared" si="7"/>
        <v>0</v>
      </c>
      <c r="CI24" s="20">
        <f t="shared" si="7"/>
        <v>0</v>
      </c>
      <c r="CJ24" s="20">
        <f t="shared" si="7"/>
        <v>0</v>
      </c>
      <c r="CK24" s="20">
        <f t="shared" si="7"/>
        <v>0</v>
      </c>
      <c r="CL24" s="20">
        <f t="shared" si="7"/>
        <v>0</v>
      </c>
      <c r="CM24" s="20">
        <f t="shared" si="7"/>
        <v>0</v>
      </c>
      <c r="CN24" s="20">
        <f t="shared" si="7"/>
        <v>0</v>
      </c>
      <c r="CO24" s="20">
        <f t="shared" si="7"/>
        <v>0</v>
      </c>
      <c r="CP24" s="20">
        <f t="shared" si="7"/>
        <v>0</v>
      </c>
      <c r="CQ24" s="20">
        <f t="shared" si="7"/>
        <v>0</v>
      </c>
      <c r="CR24" s="20">
        <f t="shared" si="7"/>
        <v>0</v>
      </c>
      <c r="CS24" s="20">
        <f t="shared" si="7"/>
        <v>0</v>
      </c>
      <c r="CT24" s="20">
        <f t="shared" si="7"/>
        <v>0</v>
      </c>
      <c r="CU24" s="20">
        <f t="shared" si="7"/>
        <v>0</v>
      </c>
      <c r="CV24" s="20">
        <f t="shared" ref="CV24:EA24" si="8">SUMIFS(CV18:CV23,$C$18:$C$23,"Городской")</f>
        <v>0</v>
      </c>
      <c r="CW24" s="20">
        <f t="shared" si="8"/>
        <v>0</v>
      </c>
      <c r="CX24" s="20">
        <f t="shared" si="8"/>
        <v>0</v>
      </c>
      <c r="CY24" s="20">
        <f t="shared" si="8"/>
        <v>0</v>
      </c>
      <c r="CZ24" s="20">
        <f t="shared" si="8"/>
        <v>0</v>
      </c>
      <c r="DA24" s="20">
        <f t="shared" si="8"/>
        <v>0</v>
      </c>
      <c r="DB24" s="20">
        <f t="shared" si="8"/>
        <v>0</v>
      </c>
      <c r="DC24" s="20">
        <f t="shared" si="8"/>
        <v>0</v>
      </c>
      <c r="DD24" s="20">
        <f t="shared" si="8"/>
        <v>0</v>
      </c>
      <c r="DE24" s="20">
        <f t="shared" si="8"/>
        <v>0</v>
      </c>
      <c r="DF24" s="20">
        <f t="shared" si="8"/>
        <v>0</v>
      </c>
      <c r="DG24" s="20">
        <f t="shared" si="8"/>
        <v>0</v>
      </c>
      <c r="DH24" s="20">
        <f t="shared" si="8"/>
        <v>0</v>
      </c>
      <c r="DI24" s="20">
        <f t="shared" si="8"/>
        <v>0</v>
      </c>
      <c r="DJ24" s="20">
        <f t="shared" si="8"/>
        <v>0</v>
      </c>
      <c r="DK24" s="20">
        <f t="shared" si="8"/>
        <v>0</v>
      </c>
      <c r="DL24" s="20">
        <f t="shared" si="8"/>
        <v>0</v>
      </c>
      <c r="DM24" s="20">
        <f t="shared" si="8"/>
        <v>0</v>
      </c>
      <c r="DN24" s="20">
        <f t="shared" si="8"/>
        <v>0</v>
      </c>
      <c r="DO24" s="20">
        <f t="shared" si="8"/>
        <v>0</v>
      </c>
      <c r="DP24" s="20">
        <f t="shared" si="8"/>
        <v>0</v>
      </c>
      <c r="DQ24" s="20">
        <f t="shared" si="8"/>
        <v>0</v>
      </c>
      <c r="DR24" s="20">
        <f t="shared" si="8"/>
        <v>0</v>
      </c>
      <c r="DS24" s="20">
        <f t="shared" si="8"/>
        <v>0</v>
      </c>
      <c r="DT24" s="20">
        <f t="shared" si="8"/>
        <v>0</v>
      </c>
      <c r="DU24" s="20">
        <f t="shared" si="8"/>
        <v>0</v>
      </c>
      <c r="DV24" s="20">
        <f t="shared" si="8"/>
        <v>0</v>
      </c>
      <c r="DW24" s="20">
        <f t="shared" si="8"/>
        <v>0</v>
      </c>
      <c r="DX24" s="20">
        <f t="shared" si="8"/>
        <v>0</v>
      </c>
      <c r="DY24" s="20">
        <f t="shared" si="8"/>
        <v>0</v>
      </c>
      <c r="DZ24" s="20">
        <f t="shared" si="8"/>
        <v>0</v>
      </c>
      <c r="EA24" s="20">
        <f t="shared" si="8"/>
        <v>0</v>
      </c>
      <c r="EB24" s="20">
        <f t="shared" ref="EB24:FB24" si="9">SUMIFS(EB18:EB23,$C$18:$C$23,"Городской")</f>
        <v>0</v>
      </c>
      <c r="EC24" s="20">
        <f t="shared" si="9"/>
        <v>0</v>
      </c>
      <c r="ED24" s="20">
        <f t="shared" si="9"/>
        <v>0</v>
      </c>
      <c r="EE24" s="20">
        <f t="shared" si="9"/>
        <v>0</v>
      </c>
      <c r="EF24" s="20">
        <f t="shared" si="9"/>
        <v>0</v>
      </c>
      <c r="EG24" s="20">
        <f t="shared" si="9"/>
        <v>0</v>
      </c>
      <c r="EH24" s="20">
        <f t="shared" si="9"/>
        <v>0</v>
      </c>
      <c r="EI24" s="20">
        <f t="shared" si="9"/>
        <v>0</v>
      </c>
      <c r="EJ24" s="20">
        <f t="shared" si="9"/>
        <v>0</v>
      </c>
      <c r="EK24" s="20">
        <f t="shared" si="9"/>
        <v>0</v>
      </c>
      <c r="EL24" s="20">
        <f t="shared" si="9"/>
        <v>0</v>
      </c>
      <c r="EM24" s="20">
        <f t="shared" si="9"/>
        <v>0</v>
      </c>
      <c r="EN24" s="20">
        <f t="shared" si="9"/>
        <v>0</v>
      </c>
      <c r="EO24" s="20">
        <f t="shared" si="9"/>
        <v>0</v>
      </c>
      <c r="EP24" s="20">
        <f t="shared" si="9"/>
        <v>0</v>
      </c>
      <c r="EQ24" s="20">
        <f t="shared" si="9"/>
        <v>0</v>
      </c>
      <c r="ER24" s="20">
        <f t="shared" si="9"/>
        <v>0</v>
      </c>
      <c r="ES24" s="20">
        <f t="shared" si="9"/>
        <v>0</v>
      </c>
      <c r="ET24" s="20">
        <f t="shared" si="9"/>
        <v>0</v>
      </c>
      <c r="EU24" s="20">
        <f t="shared" si="9"/>
        <v>0</v>
      </c>
      <c r="EV24" s="20">
        <f t="shared" si="9"/>
        <v>0</v>
      </c>
      <c r="EW24" s="20">
        <f t="shared" si="9"/>
        <v>0</v>
      </c>
      <c r="EX24" s="20">
        <f t="shared" si="9"/>
        <v>0</v>
      </c>
      <c r="EY24" s="20">
        <f t="shared" si="9"/>
        <v>40864</v>
      </c>
      <c r="EZ24" s="20">
        <f t="shared" si="9"/>
        <v>30251</v>
      </c>
      <c r="FA24" s="20">
        <f t="shared" si="9"/>
        <v>10613</v>
      </c>
      <c r="FB24" s="20">
        <f t="shared" si="9"/>
        <v>460.7</v>
      </c>
    </row>
    <row r="25" spans="1:158" ht="18" customHeight="1" x14ac:dyDescent="0.25">
      <c r="A25" s="12"/>
      <c r="B25" s="17" t="s">
        <v>36</v>
      </c>
      <c r="C25" s="13" t="s">
        <v>35</v>
      </c>
      <c r="D25" s="20">
        <f t="shared" ref="D25:AI25" si="10">SUMIFS(D18:D23,$C$18:$C$23,"Сельский")</f>
        <v>0</v>
      </c>
      <c r="E25" s="20">
        <f t="shared" si="10"/>
        <v>0</v>
      </c>
      <c r="F25" s="20">
        <f t="shared" si="10"/>
        <v>0</v>
      </c>
      <c r="G25" s="20">
        <f t="shared" si="10"/>
        <v>0</v>
      </c>
      <c r="H25" s="20">
        <f t="shared" si="10"/>
        <v>0</v>
      </c>
      <c r="I25" s="20">
        <f t="shared" si="10"/>
        <v>0</v>
      </c>
      <c r="J25" s="20">
        <f t="shared" si="10"/>
        <v>0</v>
      </c>
      <c r="K25" s="20">
        <f t="shared" si="10"/>
        <v>0</v>
      </c>
      <c r="L25" s="20">
        <f t="shared" si="10"/>
        <v>0</v>
      </c>
      <c r="M25" s="20">
        <f t="shared" si="10"/>
        <v>0</v>
      </c>
      <c r="N25" s="20">
        <f t="shared" si="10"/>
        <v>0</v>
      </c>
      <c r="O25" s="20">
        <f t="shared" si="10"/>
        <v>0</v>
      </c>
      <c r="P25" s="20">
        <f t="shared" si="10"/>
        <v>0</v>
      </c>
      <c r="Q25" s="20">
        <f t="shared" si="10"/>
        <v>0</v>
      </c>
      <c r="R25" s="20">
        <f t="shared" si="10"/>
        <v>0</v>
      </c>
      <c r="S25" s="20">
        <f t="shared" si="10"/>
        <v>0</v>
      </c>
      <c r="T25" s="20">
        <f t="shared" si="10"/>
        <v>0</v>
      </c>
      <c r="U25" s="20">
        <f t="shared" si="10"/>
        <v>0</v>
      </c>
      <c r="V25" s="20">
        <f t="shared" si="10"/>
        <v>0</v>
      </c>
      <c r="W25" s="20">
        <f t="shared" si="10"/>
        <v>0</v>
      </c>
      <c r="X25" s="20">
        <f t="shared" si="10"/>
        <v>0</v>
      </c>
      <c r="Y25" s="20">
        <f t="shared" si="10"/>
        <v>0</v>
      </c>
      <c r="Z25" s="20">
        <f t="shared" si="10"/>
        <v>0</v>
      </c>
      <c r="AA25" s="20">
        <f t="shared" si="10"/>
        <v>0</v>
      </c>
      <c r="AB25" s="20">
        <f t="shared" si="10"/>
        <v>0</v>
      </c>
      <c r="AC25" s="20">
        <f t="shared" si="10"/>
        <v>0</v>
      </c>
      <c r="AD25" s="20">
        <f t="shared" si="10"/>
        <v>0</v>
      </c>
      <c r="AE25" s="20">
        <f t="shared" si="10"/>
        <v>0</v>
      </c>
      <c r="AF25" s="20">
        <f t="shared" si="10"/>
        <v>0</v>
      </c>
      <c r="AG25" s="20">
        <f t="shared" si="10"/>
        <v>0</v>
      </c>
      <c r="AH25" s="20">
        <f t="shared" si="10"/>
        <v>0</v>
      </c>
      <c r="AI25" s="20">
        <f t="shared" si="10"/>
        <v>0</v>
      </c>
      <c r="AJ25" s="20">
        <f t="shared" ref="AJ25:BO25" si="11">SUMIFS(AJ18:AJ23,$C$18:$C$23,"Сельский")</f>
        <v>0</v>
      </c>
      <c r="AK25" s="20">
        <f t="shared" si="11"/>
        <v>0</v>
      </c>
      <c r="AL25" s="20">
        <f t="shared" si="11"/>
        <v>0</v>
      </c>
      <c r="AM25" s="20">
        <f t="shared" si="11"/>
        <v>0</v>
      </c>
      <c r="AN25" s="20">
        <f t="shared" si="11"/>
        <v>0</v>
      </c>
      <c r="AO25" s="20">
        <f t="shared" si="11"/>
        <v>0</v>
      </c>
      <c r="AP25" s="20">
        <f t="shared" si="11"/>
        <v>0</v>
      </c>
      <c r="AQ25" s="20">
        <f t="shared" si="11"/>
        <v>0</v>
      </c>
      <c r="AR25" s="20">
        <f t="shared" si="11"/>
        <v>0</v>
      </c>
      <c r="AS25" s="20">
        <f t="shared" si="11"/>
        <v>0</v>
      </c>
      <c r="AT25" s="20">
        <f t="shared" si="11"/>
        <v>0</v>
      </c>
      <c r="AU25" s="20">
        <f t="shared" si="11"/>
        <v>0</v>
      </c>
      <c r="AV25" s="20">
        <f t="shared" si="11"/>
        <v>0</v>
      </c>
      <c r="AW25" s="20">
        <f t="shared" si="11"/>
        <v>0</v>
      </c>
      <c r="AX25" s="20">
        <f t="shared" si="11"/>
        <v>0</v>
      </c>
      <c r="AY25" s="20">
        <f t="shared" si="11"/>
        <v>0</v>
      </c>
      <c r="AZ25" s="20">
        <f t="shared" si="11"/>
        <v>0</v>
      </c>
      <c r="BA25" s="20">
        <f t="shared" si="11"/>
        <v>0</v>
      </c>
      <c r="BB25" s="20">
        <f t="shared" si="11"/>
        <v>0</v>
      </c>
      <c r="BC25" s="20">
        <f t="shared" si="11"/>
        <v>0</v>
      </c>
      <c r="BD25" s="20">
        <f t="shared" si="11"/>
        <v>0</v>
      </c>
      <c r="BE25" s="20">
        <f t="shared" si="11"/>
        <v>0</v>
      </c>
      <c r="BF25" s="20">
        <f t="shared" si="11"/>
        <v>0</v>
      </c>
      <c r="BG25" s="20">
        <f t="shared" si="11"/>
        <v>0</v>
      </c>
      <c r="BH25" s="20">
        <f t="shared" si="11"/>
        <v>0</v>
      </c>
      <c r="BI25" s="20">
        <f t="shared" si="11"/>
        <v>0</v>
      </c>
      <c r="BJ25" s="20">
        <f t="shared" si="11"/>
        <v>0</v>
      </c>
      <c r="BK25" s="20">
        <f t="shared" si="11"/>
        <v>0</v>
      </c>
      <c r="BL25" s="20">
        <f t="shared" si="11"/>
        <v>0</v>
      </c>
      <c r="BM25" s="20">
        <f t="shared" si="11"/>
        <v>0</v>
      </c>
      <c r="BN25" s="20">
        <f t="shared" si="11"/>
        <v>0</v>
      </c>
      <c r="BO25" s="20">
        <f t="shared" si="11"/>
        <v>0</v>
      </c>
      <c r="BP25" s="20">
        <f t="shared" ref="BP25:CU25" si="12">SUMIFS(BP18:BP23,$C$18:$C$23,"Сельский")</f>
        <v>0</v>
      </c>
      <c r="BQ25" s="20">
        <f t="shared" si="12"/>
        <v>0</v>
      </c>
      <c r="BR25" s="20">
        <f t="shared" si="12"/>
        <v>0</v>
      </c>
      <c r="BS25" s="20">
        <f t="shared" si="12"/>
        <v>0</v>
      </c>
      <c r="BT25" s="20">
        <f t="shared" si="12"/>
        <v>0</v>
      </c>
      <c r="BU25" s="20">
        <f t="shared" si="12"/>
        <v>0</v>
      </c>
      <c r="BV25" s="20">
        <f t="shared" si="12"/>
        <v>0</v>
      </c>
      <c r="BW25" s="20">
        <f t="shared" si="12"/>
        <v>0</v>
      </c>
      <c r="BX25" s="20">
        <f t="shared" si="12"/>
        <v>0</v>
      </c>
      <c r="BY25" s="20">
        <f t="shared" si="12"/>
        <v>0</v>
      </c>
      <c r="BZ25" s="20">
        <f t="shared" si="12"/>
        <v>0</v>
      </c>
      <c r="CA25" s="20">
        <f t="shared" si="12"/>
        <v>0</v>
      </c>
      <c r="CB25" s="20">
        <f t="shared" si="12"/>
        <v>0</v>
      </c>
      <c r="CC25" s="20">
        <f t="shared" si="12"/>
        <v>0</v>
      </c>
      <c r="CD25" s="20">
        <f t="shared" si="12"/>
        <v>0</v>
      </c>
      <c r="CE25" s="20">
        <f t="shared" si="12"/>
        <v>0</v>
      </c>
      <c r="CF25" s="20">
        <f t="shared" si="12"/>
        <v>0</v>
      </c>
      <c r="CG25" s="20">
        <f t="shared" si="12"/>
        <v>0</v>
      </c>
      <c r="CH25" s="20">
        <f t="shared" si="12"/>
        <v>0</v>
      </c>
      <c r="CI25" s="20">
        <f t="shared" si="12"/>
        <v>0</v>
      </c>
      <c r="CJ25" s="20">
        <f t="shared" si="12"/>
        <v>0</v>
      </c>
      <c r="CK25" s="20">
        <f t="shared" si="12"/>
        <v>0</v>
      </c>
      <c r="CL25" s="20">
        <f t="shared" si="12"/>
        <v>0</v>
      </c>
      <c r="CM25" s="20">
        <f t="shared" si="12"/>
        <v>0</v>
      </c>
      <c r="CN25" s="20">
        <f t="shared" si="12"/>
        <v>0</v>
      </c>
      <c r="CO25" s="20">
        <f t="shared" si="12"/>
        <v>0</v>
      </c>
      <c r="CP25" s="20">
        <f t="shared" si="12"/>
        <v>0</v>
      </c>
      <c r="CQ25" s="20">
        <f t="shared" si="12"/>
        <v>0</v>
      </c>
      <c r="CR25" s="20">
        <f t="shared" si="12"/>
        <v>0</v>
      </c>
      <c r="CS25" s="20">
        <f t="shared" si="12"/>
        <v>0</v>
      </c>
      <c r="CT25" s="20">
        <f t="shared" si="12"/>
        <v>0</v>
      </c>
      <c r="CU25" s="20">
        <f t="shared" si="12"/>
        <v>0</v>
      </c>
      <c r="CV25" s="20">
        <f t="shared" ref="CV25:EA25" si="13">SUMIFS(CV18:CV23,$C$18:$C$23,"Сельский")</f>
        <v>0</v>
      </c>
      <c r="CW25" s="20">
        <f t="shared" si="13"/>
        <v>0</v>
      </c>
      <c r="CX25" s="20">
        <f t="shared" si="13"/>
        <v>0</v>
      </c>
      <c r="CY25" s="20">
        <f t="shared" si="13"/>
        <v>0</v>
      </c>
      <c r="CZ25" s="20">
        <f t="shared" si="13"/>
        <v>0</v>
      </c>
      <c r="DA25" s="20">
        <f t="shared" si="13"/>
        <v>0</v>
      </c>
      <c r="DB25" s="20">
        <f t="shared" si="13"/>
        <v>0</v>
      </c>
      <c r="DC25" s="20">
        <f t="shared" si="13"/>
        <v>0</v>
      </c>
      <c r="DD25" s="20">
        <f t="shared" si="13"/>
        <v>0</v>
      </c>
      <c r="DE25" s="20">
        <f t="shared" si="13"/>
        <v>0</v>
      </c>
      <c r="DF25" s="20">
        <f t="shared" si="13"/>
        <v>0</v>
      </c>
      <c r="DG25" s="20">
        <f t="shared" si="13"/>
        <v>0</v>
      </c>
      <c r="DH25" s="20">
        <f t="shared" si="13"/>
        <v>0</v>
      </c>
      <c r="DI25" s="20">
        <f t="shared" si="13"/>
        <v>0</v>
      </c>
      <c r="DJ25" s="20">
        <f t="shared" si="13"/>
        <v>0</v>
      </c>
      <c r="DK25" s="20">
        <f t="shared" si="13"/>
        <v>0</v>
      </c>
      <c r="DL25" s="20">
        <f t="shared" si="13"/>
        <v>0</v>
      </c>
      <c r="DM25" s="20">
        <f t="shared" si="13"/>
        <v>0</v>
      </c>
      <c r="DN25" s="20">
        <f t="shared" si="13"/>
        <v>0</v>
      </c>
      <c r="DO25" s="20">
        <f t="shared" si="13"/>
        <v>0</v>
      </c>
      <c r="DP25" s="20">
        <f t="shared" si="13"/>
        <v>0</v>
      </c>
      <c r="DQ25" s="20">
        <f t="shared" si="13"/>
        <v>0</v>
      </c>
      <c r="DR25" s="20">
        <f t="shared" si="13"/>
        <v>0</v>
      </c>
      <c r="DS25" s="20">
        <f t="shared" si="13"/>
        <v>0</v>
      </c>
      <c r="DT25" s="20">
        <f t="shared" si="13"/>
        <v>0</v>
      </c>
      <c r="DU25" s="20">
        <f t="shared" si="13"/>
        <v>0</v>
      </c>
      <c r="DV25" s="20">
        <f t="shared" si="13"/>
        <v>0</v>
      </c>
      <c r="DW25" s="20">
        <f t="shared" si="13"/>
        <v>0</v>
      </c>
      <c r="DX25" s="20">
        <f t="shared" si="13"/>
        <v>0</v>
      </c>
      <c r="DY25" s="20">
        <f t="shared" si="13"/>
        <v>0</v>
      </c>
      <c r="DZ25" s="20">
        <f t="shared" si="13"/>
        <v>0</v>
      </c>
      <c r="EA25" s="20">
        <f t="shared" si="13"/>
        <v>0</v>
      </c>
      <c r="EB25" s="20">
        <f t="shared" ref="EB25:FB25" si="14">SUMIFS(EB18:EB23,$C$18:$C$23,"Сельский")</f>
        <v>0</v>
      </c>
      <c r="EC25" s="20">
        <f t="shared" si="14"/>
        <v>0</v>
      </c>
      <c r="ED25" s="20">
        <f t="shared" si="14"/>
        <v>0</v>
      </c>
      <c r="EE25" s="20">
        <f t="shared" si="14"/>
        <v>0</v>
      </c>
      <c r="EF25" s="20">
        <f t="shared" si="14"/>
        <v>0</v>
      </c>
      <c r="EG25" s="20">
        <f t="shared" si="14"/>
        <v>0</v>
      </c>
      <c r="EH25" s="20">
        <f t="shared" si="14"/>
        <v>0</v>
      </c>
      <c r="EI25" s="20">
        <f t="shared" si="14"/>
        <v>0</v>
      </c>
      <c r="EJ25" s="20">
        <f t="shared" si="14"/>
        <v>0</v>
      </c>
      <c r="EK25" s="20">
        <f t="shared" si="14"/>
        <v>0</v>
      </c>
      <c r="EL25" s="20">
        <f t="shared" si="14"/>
        <v>0</v>
      </c>
      <c r="EM25" s="20">
        <f t="shared" si="14"/>
        <v>0</v>
      </c>
      <c r="EN25" s="20">
        <f t="shared" si="14"/>
        <v>0</v>
      </c>
      <c r="EO25" s="20">
        <f t="shared" si="14"/>
        <v>0</v>
      </c>
      <c r="EP25" s="20">
        <f t="shared" si="14"/>
        <v>0</v>
      </c>
      <c r="EQ25" s="20">
        <f t="shared" si="14"/>
        <v>0</v>
      </c>
      <c r="ER25" s="20">
        <f t="shared" si="14"/>
        <v>0</v>
      </c>
      <c r="ES25" s="20">
        <f t="shared" si="14"/>
        <v>0</v>
      </c>
      <c r="ET25" s="20">
        <f t="shared" si="14"/>
        <v>0</v>
      </c>
      <c r="EU25" s="20">
        <f t="shared" si="14"/>
        <v>0</v>
      </c>
      <c r="EV25" s="20">
        <f t="shared" si="14"/>
        <v>0</v>
      </c>
      <c r="EW25" s="20">
        <f t="shared" si="14"/>
        <v>0</v>
      </c>
      <c r="EX25" s="20">
        <f t="shared" si="14"/>
        <v>0</v>
      </c>
      <c r="EY25" s="20">
        <f t="shared" si="14"/>
        <v>0</v>
      </c>
      <c r="EZ25" s="20">
        <f t="shared" si="14"/>
        <v>0</v>
      </c>
      <c r="FA25" s="20">
        <f t="shared" si="14"/>
        <v>0</v>
      </c>
      <c r="FB25" s="20">
        <f t="shared" si="14"/>
        <v>0</v>
      </c>
    </row>
    <row r="26" spans="1:158" ht="18" customHeight="1" x14ac:dyDescent="0.25">
      <c r="A26" s="12"/>
      <c r="B26" s="18" t="s">
        <v>4</v>
      </c>
      <c r="C26" s="15" t="s">
        <v>35</v>
      </c>
      <c r="D26" s="14">
        <f t="shared" ref="D26:BO26" si="15">SUM(D24:D25)</f>
        <v>454</v>
      </c>
      <c r="E26" s="14">
        <f t="shared" si="15"/>
        <v>107</v>
      </c>
      <c r="F26" s="14">
        <f t="shared" si="15"/>
        <v>174</v>
      </c>
      <c r="G26" s="14">
        <f t="shared" si="15"/>
        <v>0</v>
      </c>
      <c r="H26" s="14">
        <f t="shared" si="15"/>
        <v>0</v>
      </c>
      <c r="I26" s="14">
        <f>SUM(I24:I25)</f>
        <v>0</v>
      </c>
      <c r="J26" s="14">
        <f t="shared" si="15"/>
        <v>0</v>
      </c>
      <c r="K26" s="14">
        <f t="shared" si="15"/>
        <v>0</v>
      </c>
      <c r="L26" s="14">
        <f t="shared" si="15"/>
        <v>0</v>
      </c>
      <c r="M26" s="14">
        <f t="shared" si="15"/>
        <v>0</v>
      </c>
      <c r="N26" s="14">
        <f t="shared" si="15"/>
        <v>0</v>
      </c>
      <c r="O26" s="14">
        <f t="shared" si="15"/>
        <v>0</v>
      </c>
      <c r="P26" s="14">
        <f t="shared" si="15"/>
        <v>0</v>
      </c>
      <c r="Q26" s="14">
        <f t="shared" si="15"/>
        <v>0</v>
      </c>
      <c r="R26" s="14">
        <f t="shared" si="15"/>
        <v>0</v>
      </c>
      <c r="S26" s="14">
        <f t="shared" si="15"/>
        <v>0</v>
      </c>
      <c r="T26" s="14">
        <f t="shared" si="15"/>
        <v>36</v>
      </c>
      <c r="U26" s="14">
        <f t="shared" si="15"/>
        <v>0</v>
      </c>
      <c r="V26" s="14">
        <f t="shared" si="15"/>
        <v>0</v>
      </c>
      <c r="W26" s="14">
        <f t="shared" si="15"/>
        <v>0</v>
      </c>
      <c r="X26" s="14">
        <f t="shared" si="15"/>
        <v>0</v>
      </c>
      <c r="Y26" s="14">
        <f t="shared" si="15"/>
        <v>0</v>
      </c>
      <c r="Z26" s="14">
        <f t="shared" si="15"/>
        <v>0</v>
      </c>
      <c r="AA26" s="14">
        <f t="shared" si="15"/>
        <v>0</v>
      </c>
      <c r="AB26" s="14">
        <f t="shared" si="15"/>
        <v>0</v>
      </c>
      <c r="AC26" s="14">
        <f t="shared" si="15"/>
        <v>0</v>
      </c>
      <c r="AD26" s="14">
        <f t="shared" si="15"/>
        <v>0</v>
      </c>
      <c r="AE26" s="14">
        <f t="shared" si="15"/>
        <v>0</v>
      </c>
      <c r="AF26" s="14">
        <f t="shared" si="15"/>
        <v>0</v>
      </c>
      <c r="AG26" s="14">
        <f t="shared" si="15"/>
        <v>0</v>
      </c>
      <c r="AH26" s="14">
        <f t="shared" si="15"/>
        <v>21</v>
      </c>
      <c r="AI26" s="14">
        <f t="shared" si="15"/>
        <v>0</v>
      </c>
      <c r="AJ26" s="14">
        <f t="shared" si="15"/>
        <v>20</v>
      </c>
      <c r="AK26" s="14">
        <f t="shared" si="15"/>
        <v>0</v>
      </c>
      <c r="AL26" s="14">
        <f t="shared" si="15"/>
        <v>0</v>
      </c>
      <c r="AM26" s="14">
        <f t="shared" si="15"/>
        <v>0</v>
      </c>
      <c r="AN26" s="14">
        <f t="shared" si="15"/>
        <v>0</v>
      </c>
      <c r="AO26" s="14">
        <f t="shared" si="15"/>
        <v>0</v>
      </c>
      <c r="AP26" s="14">
        <f t="shared" si="15"/>
        <v>0</v>
      </c>
      <c r="AQ26" s="14">
        <f t="shared" si="15"/>
        <v>0</v>
      </c>
      <c r="AR26" s="14">
        <f t="shared" si="15"/>
        <v>0</v>
      </c>
      <c r="AS26" s="14">
        <f t="shared" si="15"/>
        <v>0</v>
      </c>
      <c r="AT26" s="14">
        <f t="shared" si="15"/>
        <v>0</v>
      </c>
      <c r="AU26" s="14">
        <f t="shared" si="15"/>
        <v>0</v>
      </c>
      <c r="AV26" s="14">
        <f t="shared" si="15"/>
        <v>0</v>
      </c>
      <c r="AW26" s="14">
        <f t="shared" si="15"/>
        <v>0</v>
      </c>
      <c r="AX26" s="14">
        <f t="shared" si="15"/>
        <v>0</v>
      </c>
      <c r="AY26" s="14">
        <f t="shared" si="15"/>
        <v>0</v>
      </c>
      <c r="AZ26" s="14">
        <f t="shared" si="15"/>
        <v>0</v>
      </c>
      <c r="BA26" s="14">
        <f t="shared" si="15"/>
        <v>0</v>
      </c>
      <c r="BB26" s="14">
        <f t="shared" si="15"/>
        <v>0</v>
      </c>
      <c r="BC26" s="14">
        <f t="shared" si="15"/>
        <v>0</v>
      </c>
      <c r="BD26" s="14">
        <f t="shared" si="15"/>
        <v>0</v>
      </c>
      <c r="BE26" s="14">
        <f t="shared" si="15"/>
        <v>0</v>
      </c>
      <c r="BF26" s="14">
        <f t="shared" si="15"/>
        <v>0</v>
      </c>
      <c r="BG26" s="14">
        <f t="shared" si="15"/>
        <v>0</v>
      </c>
      <c r="BH26" s="14">
        <f t="shared" si="15"/>
        <v>0</v>
      </c>
      <c r="BI26" s="14">
        <f t="shared" si="15"/>
        <v>0</v>
      </c>
      <c r="BJ26" s="14">
        <f t="shared" si="15"/>
        <v>0</v>
      </c>
      <c r="BK26" s="14">
        <f t="shared" si="15"/>
        <v>0</v>
      </c>
      <c r="BL26" s="14">
        <f t="shared" si="15"/>
        <v>0</v>
      </c>
      <c r="BM26" s="14">
        <f t="shared" si="15"/>
        <v>0</v>
      </c>
      <c r="BN26" s="14">
        <f t="shared" si="15"/>
        <v>0</v>
      </c>
      <c r="BO26" s="14">
        <f t="shared" si="15"/>
        <v>0</v>
      </c>
      <c r="BP26" s="14">
        <f t="shared" ref="BP26:EA26" si="16">SUM(BP24:BP25)</f>
        <v>0</v>
      </c>
      <c r="BQ26" s="14">
        <f t="shared" si="16"/>
        <v>0</v>
      </c>
      <c r="BR26" s="14">
        <f t="shared" si="16"/>
        <v>0</v>
      </c>
      <c r="BS26" s="14">
        <f t="shared" si="16"/>
        <v>0</v>
      </c>
      <c r="BT26" s="14">
        <f t="shared" si="16"/>
        <v>0</v>
      </c>
      <c r="BU26" s="14">
        <f t="shared" si="16"/>
        <v>0</v>
      </c>
      <c r="BV26" s="14">
        <f t="shared" si="16"/>
        <v>0</v>
      </c>
      <c r="BW26" s="14">
        <f t="shared" si="16"/>
        <v>0</v>
      </c>
      <c r="BX26" s="14">
        <f t="shared" si="16"/>
        <v>0</v>
      </c>
      <c r="BY26" s="14">
        <f t="shared" si="16"/>
        <v>0</v>
      </c>
      <c r="BZ26" s="14">
        <f t="shared" si="16"/>
        <v>0</v>
      </c>
      <c r="CA26" s="14">
        <f t="shared" si="16"/>
        <v>0</v>
      </c>
      <c r="CB26" s="14">
        <f t="shared" si="16"/>
        <v>0</v>
      </c>
      <c r="CC26" s="14">
        <f t="shared" si="16"/>
        <v>0</v>
      </c>
      <c r="CD26" s="14">
        <f t="shared" si="16"/>
        <v>0</v>
      </c>
      <c r="CE26" s="14">
        <f t="shared" si="16"/>
        <v>0</v>
      </c>
      <c r="CF26" s="14">
        <f t="shared" si="16"/>
        <v>0</v>
      </c>
      <c r="CG26" s="14">
        <f t="shared" si="16"/>
        <v>0</v>
      </c>
      <c r="CH26" s="14">
        <f t="shared" si="16"/>
        <v>0</v>
      </c>
      <c r="CI26" s="14">
        <f t="shared" si="16"/>
        <v>0</v>
      </c>
      <c r="CJ26" s="14">
        <f t="shared" si="16"/>
        <v>0</v>
      </c>
      <c r="CK26" s="14">
        <f t="shared" si="16"/>
        <v>0</v>
      </c>
      <c r="CL26" s="14">
        <f t="shared" si="16"/>
        <v>0</v>
      </c>
      <c r="CM26" s="14">
        <f t="shared" si="16"/>
        <v>0</v>
      </c>
      <c r="CN26" s="14">
        <f t="shared" si="16"/>
        <v>0</v>
      </c>
      <c r="CO26" s="14">
        <f t="shared" si="16"/>
        <v>0</v>
      </c>
      <c r="CP26" s="14">
        <f t="shared" si="16"/>
        <v>0</v>
      </c>
      <c r="CQ26" s="14">
        <f t="shared" si="16"/>
        <v>0</v>
      </c>
      <c r="CR26" s="14">
        <f t="shared" si="16"/>
        <v>0</v>
      </c>
      <c r="CS26" s="14">
        <f t="shared" si="16"/>
        <v>0</v>
      </c>
      <c r="CT26" s="14">
        <f t="shared" si="16"/>
        <v>0</v>
      </c>
      <c r="CU26" s="14">
        <f t="shared" si="16"/>
        <v>0</v>
      </c>
      <c r="CV26" s="14">
        <f t="shared" si="16"/>
        <v>0</v>
      </c>
      <c r="CW26" s="14">
        <f t="shared" si="16"/>
        <v>0</v>
      </c>
      <c r="CX26" s="14">
        <f t="shared" si="16"/>
        <v>0</v>
      </c>
      <c r="CY26" s="14">
        <f t="shared" si="16"/>
        <v>0</v>
      </c>
      <c r="CZ26" s="14">
        <f t="shared" si="16"/>
        <v>0</v>
      </c>
      <c r="DA26" s="14">
        <f t="shared" si="16"/>
        <v>0</v>
      </c>
      <c r="DB26" s="14">
        <f t="shared" si="16"/>
        <v>0</v>
      </c>
      <c r="DC26" s="14">
        <f t="shared" si="16"/>
        <v>0</v>
      </c>
      <c r="DD26" s="14">
        <f t="shared" si="16"/>
        <v>0</v>
      </c>
      <c r="DE26" s="14">
        <f t="shared" si="16"/>
        <v>0</v>
      </c>
      <c r="DF26" s="14">
        <f t="shared" si="16"/>
        <v>0</v>
      </c>
      <c r="DG26" s="14">
        <f t="shared" si="16"/>
        <v>0</v>
      </c>
      <c r="DH26" s="14">
        <f t="shared" si="16"/>
        <v>0</v>
      </c>
      <c r="DI26" s="14">
        <f t="shared" si="16"/>
        <v>0</v>
      </c>
      <c r="DJ26" s="14">
        <f t="shared" si="16"/>
        <v>0</v>
      </c>
      <c r="DK26" s="14">
        <f t="shared" si="16"/>
        <v>0</v>
      </c>
      <c r="DL26" s="14">
        <f t="shared" si="16"/>
        <v>0</v>
      </c>
      <c r="DM26" s="14">
        <f t="shared" si="16"/>
        <v>0</v>
      </c>
      <c r="DN26" s="14">
        <f t="shared" si="16"/>
        <v>0</v>
      </c>
      <c r="DO26" s="14">
        <f t="shared" si="16"/>
        <v>0</v>
      </c>
      <c r="DP26" s="14">
        <f t="shared" si="16"/>
        <v>0</v>
      </c>
      <c r="DQ26" s="14">
        <f t="shared" si="16"/>
        <v>0</v>
      </c>
      <c r="DR26" s="14">
        <f t="shared" si="16"/>
        <v>0</v>
      </c>
      <c r="DS26" s="14">
        <f t="shared" si="16"/>
        <v>0</v>
      </c>
      <c r="DT26" s="14">
        <f t="shared" si="16"/>
        <v>0</v>
      </c>
      <c r="DU26" s="14">
        <f t="shared" si="16"/>
        <v>0</v>
      </c>
      <c r="DV26" s="14">
        <f t="shared" si="16"/>
        <v>0</v>
      </c>
      <c r="DW26" s="14">
        <f t="shared" si="16"/>
        <v>0</v>
      </c>
      <c r="DX26" s="14">
        <f t="shared" si="16"/>
        <v>0</v>
      </c>
      <c r="DY26" s="14">
        <f t="shared" si="16"/>
        <v>0</v>
      </c>
      <c r="DZ26" s="14">
        <f t="shared" si="16"/>
        <v>0</v>
      </c>
      <c r="EA26" s="14">
        <f t="shared" si="16"/>
        <v>0</v>
      </c>
      <c r="EB26" s="14">
        <f t="shared" ref="EB26:EX26" si="17">SUM(EB24:EB25)</f>
        <v>0</v>
      </c>
      <c r="EC26" s="14">
        <f t="shared" si="17"/>
        <v>0</v>
      </c>
      <c r="ED26" s="14">
        <f t="shared" si="17"/>
        <v>0</v>
      </c>
      <c r="EE26" s="14">
        <f t="shared" si="17"/>
        <v>0</v>
      </c>
      <c r="EF26" s="14">
        <f t="shared" si="17"/>
        <v>0</v>
      </c>
      <c r="EG26" s="14">
        <f t="shared" si="17"/>
        <v>0</v>
      </c>
      <c r="EH26" s="14">
        <f t="shared" si="17"/>
        <v>0</v>
      </c>
      <c r="EI26" s="14">
        <f t="shared" si="17"/>
        <v>0</v>
      </c>
      <c r="EJ26" s="14">
        <f t="shared" si="17"/>
        <v>0</v>
      </c>
      <c r="EK26" s="14">
        <f t="shared" si="17"/>
        <v>0</v>
      </c>
      <c r="EL26" s="14">
        <f t="shared" si="17"/>
        <v>0</v>
      </c>
      <c r="EM26" s="14">
        <f t="shared" si="17"/>
        <v>0</v>
      </c>
      <c r="EN26" s="14">
        <f t="shared" si="17"/>
        <v>0</v>
      </c>
      <c r="EO26" s="14">
        <f t="shared" si="17"/>
        <v>0</v>
      </c>
      <c r="EP26" s="14">
        <f t="shared" si="17"/>
        <v>0</v>
      </c>
      <c r="EQ26" s="14">
        <f t="shared" si="17"/>
        <v>0</v>
      </c>
      <c r="ER26" s="14">
        <f t="shared" si="17"/>
        <v>0</v>
      </c>
      <c r="ES26" s="14">
        <f t="shared" si="17"/>
        <v>0</v>
      </c>
      <c r="ET26" s="14">
        <f t="shared" si="17"/>
        <v>0</v>
      </c>
      <c r="EU26" s="14">
        <f t="shared" si="17"/>
        <v>0</v>
      </c>
      <c r="EV26" s="14">
        <f t="shared" si="17"/>
        <v>0</v>
      </c>
      <c r="EW26" s="14">
        <f t="shared" si="17"/>
        <v>0</v>
      </c>
      <c r="EX26" s="14">
        <f t="shared" si="17"/>
        <v>0</v>
      </c>
      <c r="EY26" s="14">
        <f t="shared" ref="EY26:FB26" si="18">SUM(EY24:EY25)</f>
        <v>40864</v>
      </c>
      <c r="EZ26" s="14">
        <f t="shared" si="18"/>
        <v>30251</v>
      </c>
      <c r="FA26" s="14">
        <f t="shared" si="18"/>
        <v>10613</v>
      </c>
      <c r="FB26" s="14">
        <f t="shared" si="18"/>
        <v>460.7</v>
      </c>
    </row>
    <row r="27" spans="1:158" s="23" customFormat="1" ht="18" customHeight="1" x14ac:dyDescent="0.25">
      <c r="B27" s="30"/>
      <c r="C27" s="31"/>
      <c r="D27" s="32"/>
      <c r="EK27" s="33"/>
      <c r="EL27" s="33"/>
      <c r="EM27" s="33"/>
      <c r="EN27" s="33"/>
      <c r="EY27" s="34"/>
      <c r="EZ27" s="34"/>
      <c r="FA27" s="34"/>
      <c r="FB27" s="35" t="s">
        <v>57</v>
      </c>
    </row>
    <row r="28" spans="1:158" ht="18" customHeight="1" x14ac:dyDescent="0.25">
      <c r="EJ28" s="29"/>
    </row>
  </sheetData>
  <mergeCells count="229">
    <mergeCell ref="A7:A16"/>
    <mergeCell ref="B7:B16"/>
    <mergeCell ref="C7:C16"/>
    <mergeCell ref="E7:AH7"/>
    <mergeCell ref="E8:AH8"/>
    <mergeCell ref="BI15:BI16"/>
    <mergeCell ref="AB15:AB16"/>
    <mergeCell ref="AC15:AC16"/>
    <mergeCell ref="AD15:AD16"/>
    <mergeCell ref="AE15:AE16"/>
    <mergeCell ref="T11:T16"/>
    <mergeCell ref="O15:O16"/>
    <mergeCell ref="P15:P16"/>
    <mergeCell ref="Q15:Q16"/>
    <mergeCell ref="R15:R16"/>
    <mergeCell ref="S15:S16"/>
    <mergeCell ref="U15:U16"/>
    <mergeCell ref="V15:V16"/>
    <mergeCell ref="W15:W16"/>
    <mergeCell ref="X15:X16"/>
    <mergeCell ref="Y15:Y16"/>
    <mergeCell ref="Z15:Z16"/>
    <mergeCell ref="D7:D16"/>
    <mergeCell ref="F15:F16"/>
    <mergeCell ref="CL15:CL16"/>
    <mergeCell ref="CM15:CM16"/>
    <mergeCell ref="CN15:CN16"/>
    <mergeCell ref="BW11:CA14"/>
    <mergeCell ref="CX15:CX16"/>
    <mergeCell ref="BW15:BW16"/>
    <mergeCell ref="BX15:BX16"/>
    <mergeCell ref="CB11:CB16"/>
    <mergeCell ref="CI15:CI16"/>
    <mergeCell ref="CH15:CH16"/>
    <mergeCell ref="BY15:BY16"/>
    <mergeCell ref="BZ15:BZ16"/>
    <mergeCell ref="CA15:CA16"/>
    <mergeCell ref="CC15:CC16"/>
    <mergeCell ref="CD15:CD16"/>
    <mergeCell ref="CE15:CE16"/>
    <mergeCell ref="CF15:CF16"/>
    <mergeCell ref="CG15:CG16"/>
    <mergeCell ref="K15:K16"/>
    <mergeCell ref="L15:L16"/>
    <mergeCell ref="M15:M16"/>
    <mergeCell ref="N15:N16"/>
    <mergeCell ref="CY15:CY16"/>
    <mergeCell ref="CH11:CI14"/>
    <mergeCell ref="CJ11:CN14"/>
    <mergeCell ref="CT11:CX14"/>
    <mergeCell ref="BJ15:BJ16"/>
    <mergeCell ref="BM15:BM16"/>
    <mergeCell ref="BN15:BN16"/>
    <mergeCell ref="BB15:BB16"/>
    <mergeCell ref="BC15:BC16"/>
    <mergeCell ref="BD15:BD16"/>
    <mergeCell ref="BE15:BE16"/>
    <mergeCell ref="BF15:BF16"/>
    <mergeCell ref="BG15:BG16"/>
    <mergeCell ref="BQ15:BQ16"/>
    <mergeCell ref="BR15:BR16"/>
    <mergeCell ref="BS15:BS16"/>
    <mergeCell ref="BU15:BU16"/>
    <mergeCell ref="BV15:BV16"/>
    <mergeCell ref="CC11:CG14"/>
    <mergeCell ref="AV15:AV16"/>
    <mergeCell ref="DA15:DA16"/>
    <mergeCell ref="CS11:CS16"/>
    <mergeCell ref="DA11:DE14"/>
    <mergeCell ref="EB15:EB16"/>
    <mergeCell ref="EC15:EC16"/>
    <mergeCell ref="ED15:ED16"/>
    <mergeCell ref="DU8:EX8"/>
    <mergeCell ref="E9:F14"/>
    <mergeCell ref="AG9:AH15"/>
    <mergeCell ref="AI9:AJ14"/>
    <mergeCell ref="BK9:BL15"/>
    <mergeCell ref="BM9:BN14"/>
    <mergeCell ref="CO9:CP15"/>
    <mergeCell ref="CQ9:CR14"/>
    <mergeCell ref="DS9:DT15"/>
    <mergeCell ref="BP15:BP16"/>
    <mergeCell ref="EF15:EF16"/>
    <mergeCell ref="EG15:EG16"/>
    <mergeCell ref="CY11:CZ14"/>
    <mergeCell ref="CJ15:CJ16"/>
    <mergeCell ref="DR15:DR16"/>
    <mergeCell ref="AA15:AA16"/>
    <mergeCell ref="E15:E16"/>
    <mergeCell ref="CK15:CK16"/>
    <mergeCell ref="G10:S10"/>
    <mergeCell ref="T10:AF10"/>
    <mergeCell ref="AK10:AW10"/>
    <mergeCell ref="BO10:CA10"/>
    <mergeCell ref="CB10:CN10"/>
    <mergeCell ref="DU15:DU16"/>
    <mergeCell ref="DX15:DX16"/>
    <mergeCell ref="DY15:DY16"/>
    <mergeCell ref="DZ15:DZ16"/>
    <mergeCell ref="CQ15:CQ16"/>
    <mergeCell ref="CR15:CR16"/>
    <mergeCell ref="CT15:CT16"/>
    <mergeCell ref="CU15:CU16"/>
    <mergeCell ref="CV15:CV16"/>
    <mergeCell ref="CW15:CW16"/>
    <mergeCell ref="DF11:DF16"/>
    <mergeCell ref="DG11:DK14"/>
    <mergeCell ref="DL11:DM14"/>
    <mergeCell ref="DN11:DR14"/>
    <mergeCell ref="DW11:DW16"/>
    <mergeCell ref="DX11:EB14"/>
    <mergeCell ref="DL15:DL16"/>
    <mergeCell ref="DV15:DV16"/>
    <mergeCell ref="CZ15:CZ16"/>
    <mergeCell ref="M11:N14"/>
    <mergeCell ref="O11:S14"/>
    <mergeCell ref="U11:Y14"/>
    <mergeCell ref="Z11:AA14"/>
    <mergeCell ref="AB11:AF14"/>
    <mergeCell ref="AK11:AK16"/>
    <mergeCell ref="AL11:AP14"/>
    <mergeCell ref="AI15:AI16"/>
    <mergeCell ref="AJ15:AJ16"/>
    <mergeCell ref="AF15:AF16"/>
    <mergeCell ref="AL15:AL16"/>
    <mergeCell ref="BT15:BT16"/>
    <mergeCell ref="BF11:BJ14"/>
    <mergeCell ref="BO11:BO16"/>
    <mergeCell ref="BP11:BT14"/>
    <mergeCell ref="BU11:BV14"/>
    <mergeCell ref="AQ15:AQ16"/>
    <mergeCell ref="AR15:AR16"/>
    <mergeCell ref="AS15:AS16"/>
    <mergeCell ref="AT15:AT16"/>
    <mergeCell ref="AU15:AU16"/>
    <mergeCell ref="AW15:AW16"/>
    <mergeCell ref="AY15:AY16"/>
    <mergeCell ref="AZ15:AZ16"/>
    <mergeCell ref="BA15:BA16"/>
    <mergeCell ref="AX11:AX16"/>
    <mergeCell ref="AY11:BC14"/>
    <mergeCell ref="BD11:BE14"/>
    <mergeCell ref="ER11:EV14"/>
    <mergeCell ref="DE15:DE16"/>
    <mergeCell ref="DJ15:DJ16"/>
    <mergeCell ref="DK15:DK16"/>
    <mergeCell ref="EA15:EA16"/>
    <mergeCell ref="EC11:ED14"/>
    <mergeCell ref="DP15:DP16"/>
    <mergeCell ref="DQ15:DQ16"/>
    <mergeCell ref="DU9:DV14"/>
    <mergeCell ref="DF10:DR10"/>
    <mergeCell ref="DW10:EI10"/>
    <mergeCell ref="EH15:EH16"/>
    <mergeCell ref="EI15:EI16"/>
    <mergeCell ref="EK15:EK16"/>
    <mergeCell ref="EL15:EL16"/>
    <mergeCell ref="EV15:EV16"/>
    <mergeCell ref="DB15:DB16"/>
    <mergeCell ref="DC15:DC16"/>
    <mergeCell ref="DD15:DD16"/>
    <mergeCell ref="DG15:DG16"/>
    <mergeCell ref="DH15:DH16"/>
    <mergeCell ref="DI15:DI16"/>
    <mergeCell ref="DM15:DM16"/>
    <mergeCell ref="DN15:DN16"/>
    <mergeCell ref="DO15:DO16"/>
    <mergeCell ref="EY7:FA13"/>
    <mergeCell ref="FB7:FB16"/>
    <mergeCell ref="EY14:EY16"/>
    <mergeCell ref="EZ14:FA15"/>
    <mergeCell ref="EM15:EM16"/>
    <mergeCell ref="EN15:EN16"/>
    <mergeCell ref="EO15:EO16"/>
    <mergeCell ref="EP15:EP16"/>
    <mergeCell ref="EQ15:EQ16"/>
    <mergeCell ref="ER15:ER16"/>
    <mergeCell ref="ES15:ES16"/>
    <mergeCell ref="ET15:ET16"/>
    <mergeCell ref="EU15:EU16"/>
    <mergeCell ref="EW9:EX15"/>
    <mergeCell ref="DW9:EO9"/>
    <mergeCell ref="EJ10:EO10"/>
    <mergeCell ref="EP10:EV10"/>
    <mergeCell ref="EP9:EV9"/>
    <mergeCell ref="DU7:EX7"/>
    <mergeCell ref="EE15:EE16"/>
    <mergeCell ref="EE11:EI14"/>
    <mergeCell ref="EJ11:EJ16"/>
    <mergeCell ref="EK11:EO14"/>
    <mergeCell ref="EP11:EQ14"/>
    <mergeCell ref="H15:H16"/>
    <mergeCell ref="I15:I16"/>
    <mergeCell ref="J15:J16"/>
    <mergeCell ref="N2:S4"/>
    <mergeCell ref="C5:S5"/>
    <mergeCell ref="G9:S9"/>
    <mergeCell ref="T9:AF9"/>
    <mergeCell ref="BF7:BL7"/>
    <mergeCell ref="BF8:BL8"/>
    <mergeCell ref="BF9:BJ9"/>
    <mergeCell ref="BF10:BJ10"/>
    <mergeCell ref="AX10:BE10"/>
    <mergeCell ref="AK9:BE9"/>
    <mergeCell ref="AI8:BE8"/>
    <mergeCell ref="AI7:BE7"/>
    <mergeCell ref="AM15:AM16"/>
    <mergeCell ref="AN15:AN16"/>
    <mergeCell ref="AO15:AO16"/>
    <mergeCell ref="AP15:AP16"/>
    <mergeCell ref="AQ11:AR14"/>
    <mergeCell ref="AS11:AW14"/>
    <mergeCell ref="BH15:BH16"/>
    <mergeCell ref="G11:G16"/>
    <mergeCell ref="H11:L14"/>
    <mergeCell ref="BM7:CA7"/>
    <mergeCell ref="BM8:CA8"/>
    <mergeCell ref="BO9:CA9"/>
    <mergeCell ref="CY10:DE10"/>
    <mergeCell ref="CY9:DR9"/>
    <mergeCell ref="CY8:DT8"/>
    <mergeCell ref="CY7:DT7"/>
    <mergeCell ref="CS10:CX10"/>
    <mergeCell ref="CS9:CX9"/>
    <mergeCell ref="CQ8:CX8"/>
    <mergeCell ref="CQ7:CX7"/>
    <mergeCell ref="CB9:CN9"/>
    <mergeCell ref="CB8:CP8"/>
    <mergeCell ref="CB7:CP7"/>
  </mergeCells>
  <printOptions horizontalCentered="1"/>
  <pageMargins left="0.23622047244094491" right="0.23622047244094491" top="0.15748031496062992" bottom="0.35433070866141736" header="0" footer="0"/>
  <pageSetup paperSize="9" scale="30" orientation="landscape" r:id="rId1"/>
  <headerFooter differentFirst="1">
    <oddHeader>&amp;C&amp;P</oddHeader>
  </headerFooter>
  <colBreaks count="7" manualBreakCount="7">
    <brk id="19" max="215" man="1"/>
    <brk id="34" max="215" man="1"/>
    <brk id="57" max="215" man="1"/>
    <brk id="79" max="215" man="1"/>
    <brk id="102" max="215" man="1"/>
    <brk id="124" max="215" man="1"/>
    <brk id="145" max="2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Контингент 2021</vt:lpstr>
      <vt:lpstr>'Контингент 2021'!Заголовки_для_печати</vt:lpstr>
      <vt:lpstr>'Контингент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2021-08-10T05:35:38Z</dcterms:modified>
</cp:coreProperties>
</file>